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showInkAnnotation="0" codeName="EstaPastaDeTrabalho"/>
  <mc:AlternateContent xmlns:mc="http://schemas.openxmlformats.org/markup-compatibility/2006">
    <mc:Choice Requires="x15">
      <x15ac:absPath xmlns:x15ac="http://schemas.microsoft.com/office/spreadsheetml/2010/11/ac" url="C:\Users\leticia.oliveira\Downloads\"/>
    </mc:Choice>
  </mc:AlternateContent>
  <xr:revisionPtr revIDLastSave="0" documentId="13_ncr:1_{A8530828-A1CA-4474-914F-41499C1A8554}" xr6:coauthVersionLast="47" xr6:coauthVersionMax="47" xr10:uidLastSave="{00000000-0000-0000-0000-000000000000}"/>
  <bookViews>
    <workbookView xWindow="-120" yWindow="-120" windowWidth="29040" windowHeight="15720" tabRatio="920" xr2:uid="{00000000-000D-0000-FFFF-FFFF00000000}"/>
  </bookViews>
  <sheets>
    <sheet name="LOTE 1" sheetId="90" r:id="rId1"/>
    <sheet name="LOTE 2 - Papel couchê 2" sheetId="78" state="hidden" r:id="rId2"/>
    <sheet name="LOTE 3 - Papel impressão offset" sheetId="87" state="hidden" r:id="rId3"/>
    <sheet name="LOTE 4 - Papel cartão supremo" sheetId="88" state="hidden" r:id="rId4"/>
    <sheet name="LOTE 5 - Papel adesivo e kraft" sheetId="89" state="hidden" r:id="rId5"/>
    <sheet name="LOTE 6 - Tintas offset" sheetId="91" state="hidden" r:id="rId6"/>
    <sheet name="LOTE 7 - Álcool, pastas, químic" sheetId="92" state="hidden" r:id="rId7"/>
    <sheet name="LOTE 8 - Colas, fitas, panos e " sheetId="96" state="hidden" r:id="rId8"/>
    <sheet name="LOTE 9- Blanquetas e pano de la" sheetId="97" state="hidden" r:id="rId9"/>
    <sheet name="LOTE 10- Wire-o" sheetId="98" state="hidden" r:id="rId10"/>
    <sheet name="LOTE 11-Filmes bopp e poliefíni" sheetId="100" state="hidden" r:id="rId11"/>
    <sheet name="ITEM 54" sheetId="101" state="hidden" r:id="rId12"/>
    <sheet name="RESUMO" sheetId="102" r:id="rId13"/>
    <sheet name="GRUPO - 19" sheetId="54" state="hidden" r:id="rId14"/>
  </sheets>
  <definedNames>
    <definedName name="_xlnm._FilterDatabase" localSheetId="11" hidden="1">'ITEM 54'!#REF!</definedName>
    <definedName name="_xlnm._FilterDatabase" localSheetId="0" hidden="1">'LOTE 1'!#REF!</definedName>
    <definedName name="_xlnm._FilterDatabase" localSheetId="9" hidden="1">'LOTE 10- Wire-o'!#REF!</definedName>
    <definedName name="_xlnm._FilterDatabase" localSheetId="10" hidden="1">'LOTE 11-Filmes bopp e poliefíni'!#REF!</definedName>
    <definedName name="_xlnm._FilterDatabase" localSheetId="1" hidden="1">'LOTE 2 - Papel couchê 2'!#REF!</definedName>
    <definedName name="_xlnm._FilterDatabase" localSheetId="2" hidden="1">'LOTE 3 - Papel impressão offset'!#REF!</definedName>
    <definedName name="_xlnm._FilterDatabase" localSheetId="3" hidden="1">'LOTE 4 - Papel cartão supremo'!#REF!</definedName>
    <definedName name="_xlnm._FilterDatabase" localSheetId="4" hidden="1">'LOTE 5 - Papel adesivo e kraft'!#REF!</definedName>
    <definedName name="_xlnm._FilterDatabase" localSheetId="5" hidden="1">'LOTE 6 - Tintas offset'!#REF!</definedName>
    <definedName name="_xlnm._FilterDatabase" localSheetId="6" hidden="1">'LOTE 7 - Álcool, pastas, químic'!#REF!</definedName>
    <definedName name="_xlnm._FilterDatabase" localSheetId="7" hidden="1">'LOTE 8 - Colas, fitas, panos e '!#REF!</definedName>
    <definedName name="_xlnm._FilterDatabase" localSheetId="8" hidden="1">'LOTE 9- Blanquetas e pano de la'!#REF!</definedName>
    <definedName name="_Hlk16782509" localSheetId="11">'ITEM 54'!$L$6</definedName>
    <definedName name="_Hlk16782509" localSheetId="0">'LOTE 1'!$L$6</definedName>
    <definedName name="_Hlk16782509" localSheetId="9">'LOTE 10- Wire-o'!$L$6</definedName>
    <definedName name="_Hlk16782509" localSheetId="10">'LOTE 11-Filmes bopp e poliefíni'!$L$6</definedName>
    <definedName name="_Hlk16782509" localSheetId="1">'LOTE 2 - Papel couchê 2'!$L$6</definedName>
    <definedName name="_Hlk16782509" localSheetId="2">'LOTE 3 - Papel impressão offset'!$L$6</definedName>
    <definedName name="_Hlk16782509" localSheetId="3">'LOTE 4 - Papel cartão supremo'!$L$6</definedName>
    <definedName name="_Hlk16782509" localSheetId="4">'LOTE 5 - Papel adesivo e kraft'!$L$6</definedName>
    <definedName name="_Hlk16782509" localSheetId="5">'LOTE 6 - Tintas offset'!$L$6</definedName>
    <definedName name="_Hlk16782509" localSheetId="6">'LOTE 7 - Álcool, pastas, químic'!$L$6</definedName>
    <definedName name="_Hlk16782509" localSheetId="7">'LOTE 8 - Colas, fitas, panos e '!$L$6</definedName>
    <definedName name="_Hlk16782509" localSheetId="8">'LOTE 9- Blanquetas e pano de la'!$L$6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90" l="1"/>
  <c r="J18" i="90"/>
  <c r="F37" i="102" l="1"/>
  <c r="F34" i="102"/>
  <c r="Q15" i="90"/>
  <c r="R15" i="90" s="1"/>
  <c r="S15" i="90" s="1"/>
  <c r="K15" i="90"/>
  <c r="L15" i="90" s="1"/>
  <c r="F33" i="102" l="1"/>
  <c r="S19" i="90"/>
  <c r="C5" i="102" s="1"/>
  <c r="F23" i="102"/>
  <c r="F24" i="102" s="1"/>
  <c r="O16" i="90"/>
  <c r="O18" i="90"/>
  <c r="O17" i="90"/>
  <c r="O15" i="90"/>
  <c r="M15" i="90"/>
  <c r="N17" i="90" s="1"/>
  <c r="N16" i="90" l="1"/>
  <c r="N15" i="90"/>
  <c r="N18" i="90"/>
  <c r="F35" i="102" l="1"/>
  <c r="F36" i="102" s="1"/>
  <c r="B23" i="102" l="1"/>
  <c r="C23" i="102"/>
  <c r="E23" i="102" l="1"/>
  <c r="E24" i="102" l="1"/>
  <c r="Q70" i="92" l="1"/>
  <c r="U72" i="92"/>
  <c r="T72" i="92"/>
  <c r="Q65" i="92"/>
  <c r="U67" i="92"/>
  <c r="T67" i="92"/>
  <c r="Q46" i="92"/>
  <c r="T48" i="92"/>
  <c r="U33" i="98"/>
  <c r="T33" i="98"/>
  <c r="Q31" i="98"/>
  <c r="Q31" i="96"/>
  <c r="T34" i="96"/>
  <c r="Q26" i="96"/>
  <c r="U29" i="96"/>
  <c r="T29" i="96"/>
  <c r="Q36" i="96"/>
  <c r="Q36" i="98"/>
  <c r="Q26" i="98"/>
  <c r="Q22" i="98"/>
  <c r="Q22" i="97"/>
  <c r="Q16" i="97"/>
  <c r="Q54" i="96"/>
  <c r="Q49" i="96"/>
  <c r="Q40" i="96"/>
  <c r="Q21" i="96"/>
  <c r="Q16" i="96"/>
  <c r="K16" i="96"/>
  <c r="K65" i="92"/>
  <c r="K45" i="96"/>
  <c r="K26" i="96"/>
  <c r="T47" i="96"/>
  <c r="Q45" i="96"/>
  <c r="K40" i="96"/>
  <c r="K61" i="92"/>
  <c r="K39" i="92"/>
  <c r="K33" i="92"/>
  <c r="R16" i="97" l="1"/>
  <c r="T24" i="98"/>
  <c r="T51" i="96"/>
  <c r="R49" i="96"/>
  <c r="T42" i="96"/>
  <c r="R40" i="96"/>
  <c r="V29" i="96"/>
  <c r="W29" i="96" s="1"/>
  <c r="T26" i="92"/>
  <c r="Q24" i="92"/>
  <c r="X43" i="91"/>
  <c r="U43" i="91"/>
  <c r="T43" i="91"/>
  <c r="X18" i="101"/>
  <c r="U18" i="101"/>
  <c r="T18" i="101"/>
  <c r="X27" i="100"/>
  <c r="U27" i="100"/>
  <c r="T27" i="100"/>
  <c r="X22" i="100"/>
  <c r="U22" i="100"/>
  <c r="T22" i="100"/>
  <c r="X18" i="100"/>
  <c r="U18" i="100"/>
  <c r="T18" i="100"/>
  <c r="X38" i="98"/>
  <c r="U38" i="98"/>
  <c r="T38" i="98"/>
  <c r="X33" i="98"/>
  <c r="V33" i="98"/>
  <c r="W33" i="98" s="1"/>
  <c r="X29" i="98"/>
  <c r="U29" i="98"/>
  <c r="T29" i="98"/>
  <c r="X24" i="98"/>
  <c r="U24" i="98"/>
  <c r="V24" i="98" s="1"/>
  <c r="W24" i="98" s="1"/>
  <c r="X18" i="98"/>
  <c r="U18" i="98"/>
  <c r="T18" i="98"/>
  <c r="T24" i="97"/>
  <c r="X19" i="97"/>
  <c r="U19" i="97"/>
  <c r="T19" i="97"/>
  <c r="X56" i="96"/>
  <c r="U56" i="96"/>
  <c r="T56" i="96"/>
  <c r="X51" i="96"/>
  <c r="U51" i="96"/>
  <c r="X47" i="96"/>
  <c r="U47" i="96"/>
  <c r="V47" i="96" s="1"/>
  <c r="W47" i="96" s="1"/>
  <c r="X42" i="96"/>
  <c r="U42" i="96"/>
  <c r="X38" i="96"/>
  <c r="U38" i="96"/>
  <c r="T38" i="96"/>
  <c r="X34" i="96"/>
  <c r="V34" i="96"/>
  <c r="W34" i="96" s="1"/>
  <c r="X29" i="96"/>
  <c r="X23" i="96"/>
  <c r="U23" i="96"/>
  <c r="T23" i="96"/>
  <c r="X18" i="96"/>
  <c r="U18" i="96"/>
  <c r="T18" i="96"/>
  <c r="X72" i="92"/>
  <c r="V72" i="92"/>
  <c r="W72" i="92" s="1"/>
  <c r="X67" i="92"/>
  <c r="V67" i="92"/>
  <c r="W67" i="92" s="1"/>
  <c r="X63" i="92"/>
  <c r="U63" i="92"/>
  <c r="T63" i="92"/>
  <c r="X58" i="92"/>
  <c r="U58" i="92"/>
  <c r="T58" i="92"/>
  <c r="X53" i="92"/>
  <c r="U53" i="92"/>
  <c r="T53" i="92"/>
  <c r="X48" i="92"/>
  <c r="U48" i="92"/>
  <c r="V48" i="92" s="1"/>
  <c r="W48" i="92" s="1"/>
  <c r="X43" i="92"/>
  <c r="U43" i="92"/>
  <c r="T43" i="92"/>
  <c r="X36" i="92"/>
  <c r="U36" i="92"/>
  <c r="T36" i="92"/>
  <c r="X30" i="92"/>
  <c r="U30" i="92"/>
  <c r="T30" i="92"/>
  <c r="X26" i="92"/>
  <c r="U26" i="92"/>
  <c r="X19" i="92"/>
  <c r="U19" i="92"/>
  <c r="T19" i="92"/>
  <c r="X38" i="91"/>
  <c r="U38" i="91"/>
  <c r="T38" i="91"/>
  <c r="X27" i="91"/>
  <c r="U27" i="91"/>
  <c r="T27" i="91"/>
  <c r="X19" i="91"/>
  <c r="U19" i="91"/>
  <c r="T19" i="91"/>
  <c r="Q16" i="91"/>
  <c r="X26" i="89"/>
  <c r="U26" i="89"/>
  <c r="T26" i="89"/>
  <c r="Q21" i="89"/>
  <c r="X19" i="89"/>
  <c r="U19" i="89"/>
  <c r="T19" i="89"/>
  <c r="X31" i="88"/>
  <c r="U31" i="88"/>
  <c r="T31" i="88"/>
  <c r="X25" i="88"/>
  <c r="U25" i="88"/>
  <c r="T25" i="88"/>
  <c r="X19" i="88"/>
  <c r="U19" i="88"/>
  <c r="T19" i="88"/>
  <c r="V19" i="88" s="1"/>
  <c r="W19" i="88" s="1"/>
  <c r="Q16" i="88"/>
  <c r="U35" i="87"/>
  <c r="T35" i="87"/>
  <c r="U29" i="87"/>
  <c r="T29" i="87"/>
  <c r="U24" i="87"/>
  <c r="T24" i="87"/>
  <c r="U18" i="87"/>
  <c r="T18" i="87"/>
  <c r="U24" i="78"/>
  <c r="U19" i="78"/>
  <c r="T24" i="78"/>
  <c r="T19" i="78"/>
  <c r="Q16" i="78"/>
  <c r="Q16" i="98"/>
  <c r="R16" i="98" s="1"/>
  <c r="K16" i="98"/>
  <c r="R22" i="97"/>
  <c r="K22" i="97"/>
  <c r="K16" i="97"/>
  <c r="O20" i="97" s="1"/>
  <c r="R36" i="96"/>
  <c r="R54" i="96"/>
  <c r="K54" i="96"/>
  <c r="K49" i="96"/>
  <c r="M49" i="96" s="1"/>
  <c r="R45" i="96"/>
  <c r="O47" i="96"/>
  <c r="O46" i="96"/>
  <c r="O45" i="96"/>
  <c r="M45" i="96"/>
  <c r="L45" i="96"/>
  <c r="N47" i="96" s="1"/>
  <c r="O43" i="96"/>
  <c r="O42" i="96"/>
  <c r="O41" i="96"/>
  <c r="O40" i="96"/>
  <c r="M40" i="96"/>
  <c r="L40" i="96"/>
  <c r="K36" i="96"/>
  <c r="L36" i="96" s="1"/>
  <c r="K31" i="96"/>
  <c r="O31" i="96" s="1"/>
  <c r="O29" i="96"/>
  <c r="O28" i="96"/>
  <c r="O27" i="96"/>
  <c r="O26" i="96"/>
  <c r="M26" i="96"/>
  <c r="V53" i="92" l="1"/>
  <c r="W53" i="92" s="1"/>
  <c r="O57" i="96"/>
  <c r="O55" i="96"/>
  <c r="O54" i="96"/>
  <c r="L22" i="97"/>
  <c r="M22" i="97"/>
  <c r="O17" i="98"/>
  <c r="O19" i="98"/>
  <c r="O18" i="98"/>
  <c r="O16" i="98"/>
  <c r="M16" i="98"/>
  <c r="V27" i="91"/>
  <c r="W27" i="91" s="1"/>
  <c r="V43" i="92"/>
  <c r="W43" i="92" s="1"/>
  <c r="V63" i="92"/>
  <c r="W63" i="92" s="1"/>
  <c r="V38" i="96"/>
  <c r="W38" i="96" s="1"/>
  <c r="V56" i="96"/>
  <c r="W56" i="96" s="1"/>
  <c r="V18" i="98"/>
  <c r="W18" i="98" s="1"/>
  <c r="V18" i="100"/>
  <c r="W18" i="100" s="1"/>
  <c r="V22" i="100"/>
  <c r="W22" i="100" s="1"/>
  <c r="V27" i="100"/>
  <c r="W27" i="100" s="1"/>
  <c r="V18" i="101"/>
  <c r="W18" i="101" s="1"/>
  <c r="V26" i="92"/>
  <c r="W26" i="92" s="1"/>
  <c r="M36" i="96"/>
  <c r="N37" i="96" s="1"/>
  <c r="V29" i="98"/>
  <c r="W29" i="98" s="1"/>
  <c r="V26" i="89"/>
  <c r="W26" i="89" s="1"/>
  <c r="O32" i="96"/>
  <c r="O33" i="96"/>
  <c r="V19" i="89"/>
  <c r="W19" i="89" s="1"/>
  <c r="V18" i="96"/>
  <c r="W18" i="96" s="1"/>
  <c r="N40" i="96"/>
  <c r="O56" i="96"/>
  <c r="O20" i="98"/>
  <c r="V19" i="92"/>
  <c r="W19" i="92" s="1"/>
  <c r="V23" i="96"/>
  <c r="W23" i="96" s="1"/>
  <c r="V30" i="92"/>
  <c r="W30" i="92" s="1"/>
  <c r="V58" i="92"/>
  <c r="W58" i="92" s="1"/>
  <c r="V38" i="98"/>
  <c r="V43" i="91"/>
  <c r="W43" i="91" s="1"/>
  <c r="V19" i="97"/>
  <c r="W19" i="97" s="1"/>
  <c r="O22" i="97"/>
  <c r="V36" i="92"/>
  <c r="W36" i="92" s="1"/>
  <c r="L16" i="98"/>
  <c r="N17" i="98" s="1"/>
  <c r="V42" i="96"/>
  <c r="W42" i="96" s="1"/>
  <c r="V51" i="96"/>
  <c r="W51" i="96" s="1"/>
  <c r="V31" i="88"/>
  <c r="W31" i="88" s="1"/>
  <c r="O34" i="96"/>
  <c r="V38" i="91"/>
  <c r="W38" i="91" s="1"/>
  <c r="N23" i="97"/>
  <c r="N22" i="97"/>
  <c r="O23" i="97"/>
  <c r="L16" i="97"/>
  <c r="M16" i="97"/>
  <c r="O16" i="97"/>
  <c r="O17" i="97"/>
  <c r="O18" i="97"/>
  <c r="O19" i="97"/>
  <c r="L54" i="96"/>
  <c r="M54" i="96"/>
  <c r="O49" i="96"/>
  <c r="O50" i="96"/>
  <c r="O51" i="96"/>
  <c r="O52" i="96"/>
  <c r="L49" i="96"/>
  <c r="N38" i="96"/>
  <c r="O36" i="96"/>
  <c r="O37" i="96"/>
  <c r="O38" i="96"/>
  <c r="V19" i="91"/>
  <c r="W19" i="91" s="1"/>
  <c r="V25" i="88"/>
  <c r="W25" i="88" s="1"/>
  <c r="N41" i="96"/>
  <c r="N43" i="96"/>
  <c r="N42" i="96"/>
  <c r="N45" i="96"/>
  <c r="N46" i="96"/>
  <c r="L26" i="96"/>
  <c r="N26" i="96" s="1"/>
  <c r="N36" i="96" l="1"/>
  <c r="N19" i="98"/>
  <c r="N20" i="98"/>
  <c r="N18" i="98"/>
  <c r="N16" i="98"/>
  <c r="N20" i="97"/>
  <c r="N19" i="97"/>
  <c r="N17" i="97"/>
  <c r="N16" i="97"/>
  <c r="N18" i="97"/>
  <c r="N57" i="96"/>
  <c r="N56" i="96"/>
  <c r="N55" i="96"/>
  <c r="N54" i="96"/>
  <c r="N51" i="96"/>
  <c r="N50" i="96"/>
  <c r="N49" i="96"/>
  <c r="N52" i="96"/>
  <c r="N29" i="96"/>
  <c r="N28" i="96"/>
  <c r="N27" i="96"/>
  <c r="M16" i="96"/>
  <c r="L16" i="96"/>
  <c r="K21" i="96"/>
  <c r="M21" i="96" s="1"/>
  <c r="R16" i="96"/>
  <c r="O67" i="92"/>
  <c r="Q39" i="92"/>
  <c r="O43" i="92"/>
  <c r="Q33" i="92"/>
  <c r="R33" i="92" s="1"/>
  <c r="M33" i="92"/>
  <c r="R70" i="92"/>
  <c r="K70" i="92"/>
  <c r="M70" i="92" s="1"/>
  <c r="Q61" i="92"/>
  <c r="R61" i="92" s="1"/>
  <c r="Q56" i="92"/>
  <c r="R56" i="92" s="1"/>
  <c r="K56" i="92"/>
  <c r="O59" i="92" s="1"/>
  <c r="Q51" i="92"/>
  <c r="R51" i="92" s="1"/>
  <c r="K51" i="92"/>
  <c r="M51" i="92" s="1"/>
  <c r="K46" i="92"/>
  <c r="M46" i="92" s="1"/>
  <c r="O63" i="92"/>
  <c r="O62" i="92"/>
  <c r="O61" i="92"/>
  <c r="M61" i="92"/>
  <c r="L61" i="92"/>
  <c r="Q27" i="92"/>
  <c r="R27" i="92" s="1"/>
  <c r="K27" i="92"/>
  <c r="O31" i="92" s="1"/>
  <c r="R24" i="92"/>
  <c r="K24" i="92"/>
  <c r="O24" i="92" s="1"/>
  <c r="Q16" i="92"/>
  <c r="R16" i="92" s="1"/>
  <c r="K16" i="92"/>
  <c r="Q40" i="91"/>
  <c r="K40" i="91"/>
  <c r="O43" i="91" s="1"/>
  <c r="O44" i="91"/>
  <c r="Q32" i="91"/>
  <c r="K32" i="91"/>
  <c r="O35" i="91" s="1"/>
  <c r="Q24" i="91"/>
  <c r="R24" i="91" s="1"/>
  <c r="K24" i="91"/>
  <c r="O24" i="91" s="1"/>
  <c r="R16" i="91"/>
  <c r="K16" i="91"/>
  <c r="O17" i="91" s="1"/>
  <c r="R21" i="89"/>
  <c r="K21" i="89"/>
  <c r="O21" i="89" s="1"/>
  <c r="Q16" i="89"/>
  <c r="R16" i="89" s="1"/>
  <c r="K16" i="89"/>
  <c r="O19" i="89" s="1"/>
  <c r="Q28" i="88"/>
  <c r="R28" i="88" s="1"/>
  <c r="K28" i="88"/>
  <c r="Q23" i="88"/>
  <c r="R23" i="88" s="1"/>
  <c r="K23" i="88"/>
  <c r="O26" i="88" s="1"/>
  <c r="K16" i="88"/>
  <c r="O16" i="88" s="1"/>
  <c r="Q32" i="87"/>
  <c r="R32" i="87" s="1"/>
  <c r="K32" i="87"/>
  <c r="Q26" i="87"/>
  <c r="R26" i="87" s="1"/>
  <c r="K26" i="87"/>
  <c r="M26" i="87" s="1"/>
  <c r="Q21" i="87"/>
  <c r="R21" i="87" s="1"/>
  <c r="K21" i="87"/>
  <c r="M21" i="87" s="1"/>
  <c r="Q16" i="87"/>
  <c r="R16" i="87" s="1"/>
  <c r="K16" i="87"/>
  <c r="O19" i="87" s="1"/>
  <c r="Q21" i="78"/>
  <c r="R21" i="78" s="1"/>
  <c r="K21" i="78"/>
  <c r="K16" i="78"/>
  <c r="L16" i="78" s="1"/>
  <c r="O22" i="91" l="1"/>
  <c r="M21" i="78"/>
  <c r="O24" i="78"/>
  <c r="O23" i="78"/>
  <c r="O22" i="78"/>
  <c r="O21" i="78"/>
  <c r="O34" i="87"/>
  <c r="O35" i="87"/>
  <c r="O29" i="88"/>
  <c r="O30" i="88"/>
  <c r="M16" i="92"/>
  <c r="O21" i="92"/>
  <c r="O20" i="92"/>
  <c r="O19" i="92"/>
  <c r="N19" i="96"/>
  <c r="N18" i="96"/>
  <c r="N17" i="96"/>
  <c r="N16" i="96"/>
  <c r="O31" i="88"/>
  <c r="M16" i="78"/>
  <c r="N16" i="78" s="1"/>
  <c r="L32" i="87"/>
  <c r="M32" i="87"/>
  <c r="O32" i="87"/>
  <c r="O22" i="89"/>
  <c r="O16" i="92"/>
  <c r="O33" i="87"/>
  <c r="O23" i="89"/>
  <c r="O17" i="92"/>
  <c r="O24" i="89"/>
  <c r="O18" i="92"/>
  <c r="O17" i="88"/>
  <c r="O18" i="88"/>
  <c r="L24" i="92"/>
  <c r="O25" i="92"/>
  <c r="L21" i="96"/>
  <c r="N63" i="92"/>
  <c r="O52" i="92"/>
  <c r="O54" i="92"/>
  <c r="O53" i="92"/>
  <c r="O51" i="92"/>
  <c r="M27" i="92"/>
  <c r="L27" i="92"/>
  <c r="O27" i="92"/>
  <c r="O28" i="92"/>
  <c r="O29" i="92"/>
  <c r="O30" i="92"/>
  <c r="M24" i="92"/>
  <c r="O22" i="92"/>
  <c r="L16" i="92"/>
  <c r="O45" i="91"/>
  <c r="O37" i="91"/>
  <c r="O36" i="91"/>
  <c r="O38" i="91"/>
  <c r="L32" i="91"/>
  <c r="M32" i="91"/>
  <c r="O32" i="91"/>
  <c r="O34" i="91"/>
  <c r="O33" i="91"/>
  <c r="L16" i="91"/>
  <c r="N22" i="91" s="1"/>
  <c r="O18" i="91"/>
  <c r="O19" i="91"/>
  <c r="O20" i="91"/>
  <c r="O21" i="91"/>
  <c r="O25" i="89"/>
  <c r="O26" i="89"/>
  <c r="L16" i="89"/>
  <c r="M16" i="89"/>
  <c r="O16" i="89"/>
  <c r="O17" i="89"/>
  <c r="L28" i="88"/>
  <c r="M28" i="88"/>
  <c r="O28" i="88"/>
  <c r="L23" i="88"/>
  <c r="O23" i="88"/>
  <c r="M23" i="88"/>
  <c r="O24" i="88"/>
  <c r="O25" i="88"/>
  <c r="O19" i="88"/>
  <c r="O27" i="87"/>
  <c r="O28" i="87"/>
  <c r="O29" i="87"/>
  <c r="O30" i="87"/>
  <c r="O26" i="87"/>
  <c r="L26" i="87"/>
  <c r="O21" i="87"/>
  <c r="O22" i="87"/>
  <c r="O23" i="87"/>
  <c r="O24" i="87"/>
  <c r="L21" i="87"/>
  <c r="L16" i="87"/>
  <c r="M16" i="87"/>
  <c r="O16" i="87"/>
  <c r="O17" i="87"/>
  <c r="O18" i="87"/>
  <c r="L21" i="78"/>
  <c r="N62" i="92"/>
  <c r="N61" i="92"/>
  <c r="O34" i="92"/>
  <c r="O33" i="92"/>
  <c r="O35" i="92"/>
  <c r="O36" i="92"/>
  <c r="O37" i="92"/>
  <c r="L33" i="92"/>
  <c r="M56" i="92"/>
  <c r="L56" i="92"/>
  <c r="O56" i="92"/>
  <c r="O58" i="92"/>
  <c r="O57" i="92"/>
  <c r="L51" i="92"/>
  <c r="O46" i="92"/>
  <c r="O47" i="92"/>
  <c r="O48" i="92"/>
  <c r="O49" i="92"/>
  <c r="L70" i="92"/>
  <c r="O65" i="92"/>
  <c r="O66" i="92"/>
  <c r="O68" i="92"/>
  <c r="L65" i="92"/>
  <c r="M65" i="92"/>
  <c r="L46" i="92"/>
  <c r="M39" i="92"/>
  <c r="O41" i="92"/>
  <c r="O42" i="92"/>
  <c r="O44" i="92"/>
  <c r="O39" i="92"/>
  <c r="O40" i="92"/>
  <c r="L39" i="92"/>
  <c r="L40" i="91"/>
  <c r="M40" i="91"/>
  <c r="O46" i="91"/>
  <c r="O41" i="91"/>
  <c r="O40" i="91"/>
  <c r="O42" i="91"/>
  <c r="O27" i="91"/>
  <c r="O29" i="91"/>
  <c r="M24" i="91"/>
  <c r="O25" i="91"/>
  <c r="O28" i="91"/>
  <c r="L24" i="91"/>
  <c r="O26" i="91"/>
  <c r="O30" i="91"/>
  <c r="M16" i="91"/>
  <c r="O16" i="91"/>
  <c r="L16" i="88"/>
  <c r="O20" i="88"/>
  <c r="M16" i="88"/>
  <c r="O21" i="88"/>
  <c r="R36" i="98"/>
  <c r="K36" i="98"/>
  <c r="R31" i="98"/>
  <c r="K31" i="98"/>
  <c r="O34" i="98" s="1"/>
  <c r="K26" i="98"/>
  <c r="R22" i="98"/>
  <c r="K22" i="98"/>
  <c r="O22" i="98" s="1"/>
  <c r="Q24" i="100"/>
  <c r="R24" i="100" s="1"/>
  <c r="K24" i="100"/>
  <c r="M24" i="100" s="1"/>
  <c r="Q20" i="100"/>
  <c r="R20" i="100" s="1"/>
  <c r="K20" i="100"/>
  <c r="M20" i="100" s="1"/>
  <c r="Q16" i="100"/>
  <c r="R16" i="100" s="1"/>
  <c r="K16" i="100"/>
  <c r="O18" i="100" s="1"/>
  <c r="Q16" i="101"/>
  <c r="R16" i="101" s="1"/>
  <c r="K16" i="101"/>
  <c r="O16" i="101" s="1"/>
  <c r="W38" i="98"/>
  <c r="X24" i="97"/>
  <c r="X35" i="87"/>
  <c r="X29" i="87"/>
  <c r="V29" i="87"/>
  <c r="W29" i="87" s="1"/>
  <c r="X24" i="87"/>
  <c r="X18" i="87"/>
  <c r="V18" i="87"/>
  <c r="W18" i="87" s="1"/>
  <c r="X24" i="78"/>
  <c r="V24" i="78"/>
  <c r="W24" i="78" s="1"/>
  <c r="X19" i="78"/>
  <c r="N34" i="87" l="1"/>
  <c r="O26" i="98"/>
  <c r="O29" i="98"/>
  <c r="L36" i="98"/>
  <c r="O38" i="98"/>
  <c r="O37" i="98"/>
  <c r="N25" i="92"/>
  <c r="O17" i="101"/>
  <c r="N32" i="87"/>
  <c r="O18" i="101"/>
  <c r="N24" i="92"/>
  <c r="N33" i="87"/>
  <c r="O20" i="101"/>
  <c r="M36" i="98"/>
  <c r="N37" i="98" s="1"/>
  <c r="O19" i="101"/>
  <c r="O36" i="98"/>
  <c r="O28" i="98"/>
  <c r="N35" i="87"/>
  <c r="O27" i="98"/>
  <c r="L16" i="101"/>
  <c r="M16" i="101"/>
  <c r="L24" i="100"/>
  <c r="L20" i="100"/>
  <c r="L16" i="100"/>
  <c r="O16" i="100"/>
  <c r="O17" i="100"/>
  <c r="M16" i="100"/>
  <c r="N38" i="98"/>
  <c r="N39" i="98"/>
  <c r="N36" i="98"/>
  <c r="O39" i="98"/>
  <c r="M31" i="98"/>
  <c r="L31" i="98"/>
  <c r="O31" i="98"/>
  <c r="O32" i="98"/>
  <c r="O33" i="98"/>
  <c r="M26" i="98"/>
  <c r="L26" i="98"/>
  <c r="O23" i="98"/>
  <c r="O24" i="98"/>
  <c r="L22" i="98"/>
  <c r="M22" i="98"/>
  <c r="N21" i="96"/>
  <c r="N23" i="96"/>
  <c r="N24" i="96"/>
  <c r="N22" i="96"/>
  <c r="N31" i="92"/>
  <c r="N30" i="92"/>
  <c r="N29" i="92"/>
  <c r="N28" i="92"/>
  <c r="N27" i="92"/>
  <c r="N21" i="92"/>
  <c r="N20" i="92"/>
  <c r="N19" i="92"/>
  <c r="N18" i="92"/>
  <c r="N17" i="92"/>
  <c r="N16" i="92"/>
  <c r="N22" i="92"/>
  <c r="N36" i="91"/>
  <c r="N32" i="91"/>
  <c r="N38" i="91"/>
  <c r="N35" i="91"/>
  <c r="N34" i="91"/>
  <c r="N33" i="91"/>
  <c r="N37" i="91"/>
  <c r="N20" i="91"/>
  <c r="N18" i="91"/>
  <c r="N21" i="91"/>
  <c r="N19" i="91"/>
  <c r="N17" i="91"/>
  <c r="N16" i="91"/>
  <c r="N19" i="89"/>
  <c r="N18" i="89"/>
  <c r="N16" i="89"/>
  <c r="N17" i="89"/>
  <c r="N31" i="88"/>
  <c r="N30" i="88"/>
  <c r="N29" i="88"/>
  <c r="N28" i="88"/>
  <c r="N24" i="88"/>
  <c r="N26" i="88"/>
  <c r="N25" i="88"/>
  <c r="N23" i="88"/>
  <c r="N28" i="87"/>
  <c r="N27" i="87"/>
  <c r="N26" i="87"/>
  <c r="N30" i="87"/>
  <c r="N29" i="87"/>
  <c r="N24" i="87"/>
  <c r="N21" i="87"/>
  <c r="N23" i="87"/>
  <c r="N22" i="87"/>
  <c r="N19" i="87"/>
  <c r="N18" i="87"/>
  <c r="N17" i="87"/>
  <c r="N16" i="87"/>
  <c r="N24" i="78"/>
  <c r="N21" i="78"/>
  <c r="N23" i="78"/>
  <c r="N22" i="78"/>
  <c r="N36" i="92"/>
  <c r="N34" i="92"/>
  <c r="N37" i="92"/>
  <c r="N35" i="92"/>
  <c r="N33" i="92"/>
  <c r="N59" i="92"/>
  <c r="N56" i="92"/>
  <c r="N58" i="92"/>
  <c r="N57" i="92"/>
  <c r="N53" i="92"/>
  <c r="N51" i="92"/>
  <c r="N54" i="92"/>
  <c r="N52" i="92"/>
  <c r="N73" i="92"/>
  <c r="N70" i="92"/>
  <c r="N72" i="92"/>
  <c r="N71" i="92"/>
  <c r="N68" i="92"/>
  <c r="N67" i="92"/>
  <c r="N66" i="92"/>
  <c r="N65" i="92"/>
  <c r="N49" i="92"/>
  <c r="N48" i="92"/>
  <c r="N47" i="92"/>
  <c r="N46" i="92"/>
  <c r="N43" i="92"/>
  <c r="N41" i="92"/>
  <c r="N40" i="92"/>
  <c r="N39" i="92"/>
  <c r="N44" i="92"/>
  <c r="N42" i="92"/>
  <c r="N45" i="91"/>
  <c r="N44" i="91"/>
  <c r="N46" i="91"/>
  <c r="N43" i="91"/>
  <c r="N42" i="91"/>
  <c r="N40" i="91"/>
  <c r="N41" i="91"/>
  <c r="N30" i="91"/>
  <c r="N29" i="91"/>
  <c r="N28" i="91"/>
  <c r="N27" i="91"/>
  <c r="N26" i="91"/>
  <c r="N25" i="91"/>
  <c r="N24" i="91"/>
  <c r="N20" i="88"/>
  <c r="N18" i="88"/>
  <c r="N16" i="88"/>
  <c r="N21" i="88"/>
  <c r="N19" i="88"/>
  <c r="N17" i="88"/>
  <c r="W24" i="97"/>
  <c r="V24" i="87"/>
  <c r="W24" i="87" s="1"/>
  <c r="V35" i="87"/>
  <c r="W35" i="87" s="1"/>
  <c r="V19" i="78"/>
  <c r="W19" i="78" s="1"/>
  <c r="N20" i="101" l="1"/>
  <c r="N19" i="101"/>
  <c r="N18" i="101"/>
  <c r="N17" i="101"/>
  <c r="N16" i="101"/>
  <c r="N26" i="100"/>
  <c r="N24" i="100"/>
  <c r="N25" i="100"/>
  <c r="N20" i="100"/>
  <c r="N22" i="100"/>
  <c r="N21" i="100"/>
  <c r="N18" i="100"/>
  <c r="N17" i="100"/>
  <c r="N16" i="100"/>
  <c r="N33" i="98"/>
  <c r="N32" i="98"/>
  <c r="N31" i="98"/>
  <c r="N34" i="98"/>
  <c r="N29" i="98"/>
  <c r="N28" i="98"/>
  <c r="N27" i="98"/>
  <c r="N26" i="98"/>
  <c r="N22" i="98"/>
  <c r="N24" i="98"/>
  <c r="N23" i="98"/>
  <c r="R25" i="97"/>
  <c r="C13" i="102" s="1"/>
  <c r="R31" i="96"/>
  <c r="R26" i="96"/>
  <c r="R21" i="96"/>
  <c r="O24" i="96"/>
  <c r="O23" i="96"/>
  <c r="O22" i="96"/>
  <c r="O21" i="96"/>
  <c r="O18" i="96"/>
  <c r="R26" i="98"/>
  <c r="O24" i="100"/>
  <c r="O22" i="100"/>
  <c r="R28" i="100"/>
  <c r="C15" i="102" s="1"/>
  <c r="R22" i="101"/>
  <c r="C16" i="102" s="1"/>
  <c r="O73" i="92"/>
  <c r="R65" i="92"/>
  <c r="R46" i="92"/>
  <c r="R39" i="92"/>
  <c r="R40" i="91"/>
  <c r="R32" i="91"/>
  <c r="R16" i="88"/>
  <c r="R16" i="78"/>
  <c r="O19" i="78"/>
  <c r="C17" i="102" l="1"/>
  <c r="R26" i="78"/>
  <c r="O16" i="78"/>
  <c r="R37" i="87"/>
  <c r="C7" i="102" s="1"/>
  <c r="R41" i="98"/>
  <c r="C14" i="102" s="1"/>
  <c r="O25" i="100"/>
  <c r="O21" i="100"/>
  <c r="O20" i="100"/>
  <c r="O19" i="96"/>
  <c r="R59" i="96"/>
  <c r="C12" i="102" s="1"/>
  <c r="L21" i="89"/>
  <c r="M21" i="89"/>
  <c r="R28" i="89"/>
  <c r="C9" i="102" s="1"/>
  <c r="R33" i="88"/>
  <c r="C8" i="102" s="1"/>
  <c r="R48" i="91"/>
  <c r="C10" i="102" s="1"/>
  <c r="R75" i="92"/>
  <c r="C11" i="102" s="1"/>
  <c r="O17" i="78"/>
  <c r="O18" i="78"/>
  <c r="L31" i="96"/>
  <c r="M31" i="96"/>
  <c r="O16" i="96"/>
  <c r="O17" i="96"/>
  <c r="O26" i="100"/>
  <c r="O70" i="92"/>
  <c r="O71" i="92"/>
  <c r="O72" i="92"/>
  <c r="N34" i="96" l="1"/>
  <c r="N33" i="96"/>
  <c r="N31" i="96"/>
  <c r="N32" i="96"/>
  <c r="N24" i="89"/>
  <c r="N26" i="89"/>
  <c r="N25" i="89"/>
  <c r="N23" i="89"/>
  <c r="N22" i="89"/>
  <c r="N21" i="89"/>
  <c r="N19" i="78"/>
  <c r="N18" i="78"/>
  <c r="N17" i="78"/>
  <c r="G5" i="54" l="1"/>
  <c r="G4" i="54"/>
  <c r="G3" i="54"/>
  <c r="G6" i="54" l="1"/>
</calcChain>
</file>

<file path=xl/sharedStrings.xml><?xml version="1.0" encoding="utf-8"?>
<sst xmlns="http://schemas.openxmlformats.org/spreadsheetml/2006/main" count="2328" uniqueCount="331">
  <si>
    <t>LEVANTAMENTO/GERENCIAMENTO DE RISCOS:</t>
  </si>
  <si>
    <t>OBSERVAÇÕES IMPORTANTES PARA LEVANTAMENTO DE RISCOS:</t>
  </si>
  <si>
    <t>RESPOSTA:</t>
  </si>
  <si>
    <t xml:space="preserve">1. </t>
  </si>
  <si>
    <t>Prazo de entrega diferenciado?</t>
  </si>
  <si>
    <t>NÃO</t>
  </si>
  <si>
    <t>Seção de Compras - SAD / SUMAG / SESEGE</t>
  </si>
  <si>
    <t>2.</t>
  </si>
  <si>
    <t>Garantia adicional fora a do produto?</t>
  </si>
  <si>
    <t>Processo SEI n. 0003141-79.2025.4.90.8000</t>
  </si>
  <si>
    <t>3.</t>
  </si>
  <si>
    <t>Há serviços de instalação incluído?</t>
  </si>
  <si>
    <t>N/A</t>
  </si>
  <si>
    <t>Objeto: Prestação de serviço de coleta, transporte e destinação final de resíduos sólidos nas dependências dos prédios do Conselho da Justiça Federal (CJF), no edifício sede e no prédio da gráfica, localizados em Brasília.</t>
  </si>
  <si>
    <t>4.</t>
  </si>
  <si>
    <t>O serviço comercializado em dólar?</t>
  </si>
  <si>
    <t>5.</t>
  </si>
  <si>
    <t xml:space="preserve">O valor estimado sugere contratação exclusiva para ME e EPP? </t>
  </si>
  <si>
    <t>6.</t>
  </si>
  <si>
    <t xml:space="preserve">Há, pelo menos, 3 empresas ME e EPP participando da cotação? </t>
  </si>
  <si>
    <t>SIM</t>
  </si>
  <si>
    <t>MAPA COMPARATIVO DE PREÇOS</t>
  </si>
  <si>
    <t>7.</t>
  </si>
  <si>
    <t>Há flagrante diferença de preços entre ME/EPP e ampla concorrência?</t>
  </si>
  <si>
    <t>9.</t>
  </si>
  <si>
    <t>Há flagrante diferença de preços entre o mapa e o valor inicialmente orçado nos estudos tecnicos preliminares?</t>
  </si>
  <si>
    <t>ITEM</t>
  </si>
  <si>
    <t>CATMAT</t>
  </si>
  <si>
    <t>ESPECIFICAÇÃO / FORMATO</t>
  </si>
  <si>
    <t>UND</t>
  </si>
  <si>
    <t>QTD
1 ano</t>
  </si>
  <si>
    <t>Cotações</t>
  </si>
  <si>
    <t>Fonte</t>
  </si>
  <si>
    <t>EMPRESAS (RAZÃO + CNPJ)</t>
  </si>
  <si>
    <t>PORTE</t>
  </si>
  <si>
    <t>VALOR
UNIT.</t>
  </si>
  <si>
    <t>MÉDIA</t>
  </si>
  <si>
    <t>25% acima média</t>
  </si>
  <si>
    <t>&lt;
75% da média</t>
  </si>
  <si>
    <t>AVALIAÇÃO</t>
  </si>
  <si>
    <t>OBSERVAÇÕES
AVALIAÇÃO</t>
  </si>
  <si>
    <t>MÉDIAS/MEDIANA</t>
  </si>
  <si>
    <t>Valor unit.</t>
  </si>
  <si>
    <t>Valor tonelada total (12 meses)</t>
  </si>
  <si>
    <t>Valor tonelada total (60 meses)</t>
  </si>
  <si>
    <t>Coleta, transporte,
transbordo e tratamento, bem como de destinação ou disposição final
ambientalmente adequada</t>
  </si>
  <si>
    <t>Tonelada/Mês</t>
  </si>
  <si>
    <t>Conselho da Justiça Federal (II TA)</t>
  </si>
  <si>
    <t>PNCP</t>
  </si>
  <si>
    <t>MKS Gestão de Resíduos LTDA  23.062.431/0001-88</t>
  </si>
  <si>
    <t>PME</t>
  </si>
  <si>
    <t>acima da média dos preços obtidos</t>
  </si>
  <si>
    <t>Ministério do Meio Ambiente e Mudança do Clima (I TA)</t>
  </si>
  <si>
    <t>O2 Ambiental Ltda 01.567.525/0001-76</t>
  </si>
  <si>
    <t>ME</t>
  </si>
  <si>
    <t>abaixo da média dos preços obtidos</t>
  </si>
  <si>
    <t>Advocacia-Geral da União</t>
  </si>
  <si>
    <t>Fonte de preços</t>
  </si>
  <si>
    <t>Ecosense Coleta de Resíduos - 27.149.997/0001-00</t>
  </si>
  <si>
    <t>Ministério da Ciência, Tecnologia e Inovação</t>
  </si>
  <si>
    <t>8.</t>
  </si>
  <si>
    <t>Há indício de monopólio ?</t>
  </si>
  <si>
    <t>QTD 1 ano</t>
  </si>
  <si>
    <t>75% acima média</t>
  </si>
  <si>
    <t>AVALIÇÃO</t>
  </si>
  <si>
    <t>10.</t>
  </si>
  <si>
    <t>Há notícias mercadológicas que indiquema ausência de matéria prima no mercado e/ou aumento expressivo de preços em mídias oficiais?</t>
  </si>
  <si>
    <t>Valor total (12 meses)</t>
  </si>
  <si>
    <t xml:space="preserve">11. </t>
  </si>
  <si>
    <t>Observar se os preços de internet não estão abarcando promoções temporais e/ou quantitativas que possam influcienciar no preço de forma</t>
  </si>
  <si>
    <t>Papel Couchê fosco para impressão offset com alta brancura 250g/m2 66x96cm, com fibra no sentido 960mm. Marca de referência PINDO, ou de melhor qualidade.</t>
  </si>
  <si>
    <t>Resma</t>
  </si>
  <si>
    <t xml:space="preserve">Univer. Fed. Goiás                      SRP 56/2021                                 (17/2/2022)               </t>
  </si>
  <si>
    <t>compras.gov/outros</t>
  </si>
  <si>
    <t>Brasília Papéis Ltda                     19.316.354/0001-78</t>
  </si>
  <si>
    <t>EPP</t>
  </si>
  <si>
    <t xml:space="preserve"> da média dos preços obtidos </t>
  </si>
  <si>
    <t>CRITÉRIOS ESTATÍSTICOS DA AMOSTRA</t>
  </si>
  <si>
    <t>CRITÉRIOS ESTATÍSTICOS GERAIS</t>
  </si>
  <si>
    <t>CJF - ATA 08/2022                     (08/2022)</t>
  </si>
  <si>
    <t>DESVIO PADRÃO</t>
  </si>
  <si>
    <t>COEFICIENTE DE VARIAÇÃO(%)</t>
  </si>
  <si>
    <t>MÉTODO ESTATÍSTICO</t>
  </si>
  <si>
    <t>PREÇO MÍNIMO</t>
  </si>
  <si>
    <t xml:space="preserve">GERENCIAMENTO DOS RISCOS:
*Os potenciais riscos devem ser explicitados na informação da unidade.
*Os potenciais riscos devem ser explicitados na informação da unidade.
*Os riscos que influenciam diretemente na seleção do fornecedor devem ser encaminhados à Seção de Licitações.
</t>
  </si>
  <si>
    <t>Proposta Fornecedor</t>
  </si>
  <si>
    <t>Ipê Papeis Ltda                26.221.498/0001-06</t>
  </si>
  <si>
    <t xml:space="preserve"> da média dos preços obtidos, </t>
  </si>
  <si>
    <t>https://www.fibrap.com.br/carrinho/index                             Acesso: 31/10/2023, às 13:32</t>
  </si>
  <si>
    <t>Internet</t>
  </si>
  <si>
    <t>FIBRAP-Com e Ser. Ltda               22.964.768/0001-18</t>
  </si>
  <si>
    <t xml:space="preserve"> acima da média dos preços obtidos
</t>
  </si>
  <si>
    <t>Preços execessivamente elevados: superior a 25% da média simples dos cesta de preços obtidos</t>
  </si>
  <si>
    <t>Inexequível: inferior a 75% da média da cesta de preços obtidos</t>
  </si>
  <si>
    <t>* Juntar aos autos a relação de possíveis fornecedores que foram consultados e não enviaram propostas.
*Observar se há proposta direta com fornecedor que também esteja fornecendo para a administração (ARP  e contratos) em preço manifestamente inferior, com vistas ao questionamento e análise crítica.</t>
  </si>
  <si>
    <t xml:space="preserve">	
Papel Couchê L2 para impressão offset com alta brancura e alto brilho 250g/m2 66x96cm, com fibra no sentido 960mm. Marca de referência PINDO, ou de melhor qualidade.</t>
  </si>
  <si>
    <t>UFMG - Ata N. 16/2022               (29/09/2022)</t>
  </si>
  <si>
    <t>&lt;https://unipelpapeisespeciais.com/produtos/papel-couche-brilho-250g-66x96/&gt; Acesso: 31/10/2023, às  14:54</t>
  </si>
  <si>
    <t>Unipel Ind. Com Ltda         03145102000193</t>
  </si>
  <si>
    <t>VALOR ESTIMADO DO LOTE</t>
  </si>
  <si>
    <t xml:space="preserve"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</si>
  <si>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ye</t>
  </si>
  <si>
    <t>MÉDIA/MEDIANA</t>
  </si>
  <si>
    <t>25 % acima média</t>
  </si>
  <si>
    <t xml:space="preserve">	
Papel para impressão offset com tonalidade diferenciada, tipo pólen soft, 80 gm² 66x96, com fibra no sentido 960mm.</t>
  </si>
  <si>
    <t>Exercíto - Ata n. 03/2023</t>
  </si>
  <si>
    <t>C2S Comercial Ltda            20.390.569/0001-18</t>
  </si>
  <si>
    <t>acimada média dos preços obtidos</t>
  </si>
  <si>
    <t xml:space="preserve">	
Papel para impressão offset com alta brancura e baixa porosidade 90g/m2 66x96cm, com fibra no sentido 960mm.</t>
  </si>
  <si>
    <t>&lt;https://unipelpapeisespeciais.com/produtos/papel-sulfite-offset-90g-folha-66x96/&gt;  Acesso: 31/10/2023, às 15:04</t>
  </si>
  <si>
    <t>Papel para impressão offset com alta brancura e baixa porosidade 120g/m2 66x96cm, com fibra no sentido 960mm.</t>
  </si>
  <si>
    <t>Camara dos Deputados            Ata 35/2021                            (18/11/2021)</t>
  </si>
  <si>
    <t xml:space="preserve">da média dos preços obtidos. </t>
  </si>
  <si>
    <t>da média dos preços obtidos</t>
  </si>
  <si>
    <t xml:space="preserve">        </t>
  </si>
  <si>
    <t>Papel para impressão offset com alta brancura e baixa porosidade 240g/m2 66x96cm, com fibra no sentido 960mm.</t>
  </si>
  <si>
    <t>&lt;https://unipelpapeisespeciais.com/produtos/papel-sulfite-offset-240g-folha-66x96/&gt; Acesso: 31/10/2023, às 14:01</t>
  </si>
  <si>
    <t xml:space="preserve"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</si>
  <si>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	
Papel Cartão Supremo Duo Design para impressão offset com alta brancura 250g/m2 66x96cm, com fibra no sentido 960mm e embalagem com no máximo 150 folhas.</t>
  </si>
  <si>
    <t>Passalacqua &amp; Cia Ltda        55.973.366/0001-34</t>
  </si>
  <si>
    <t>Demais</t>
  </si>
  <si>
    <t>AMV papeis Dist. Ltda             04.226.724/0001-09</t>
  </si>
  <si>
    <t>&lt;https://www.papeisetudomais.com.br/&gt; Acesso: 31/10/2023, às 15:16</t>
  </si>
  <si>
    <t>Papel e Tudo Mais Com Ltda      30.486.050/0001-91</t>
  </si>
  <si>
    <t xml:space="preserve">	
Papel Cartão Supremo Duo Design para impressão offset com alta brancura 300g/m2 66x96cm, com fibra no sentido 960mm e embalagem com no máximo 125 folhas.</t>
  </si>
  <si>
    <t>https://papelavulso.com.br/produto/cartonagem/papel-duodesign-cartao/papel-cartao-duo-design-avulso/ Acesso: 22/5/2023, às 18:51</t>
  </si>
  <si>
    <t xml:space="preserve">Papel Avulso Ltda                                23.199.372/0001-94 </t>
  </si>
  <si>
    <t xml:space="preserve">	
Papel Cartão Supremo Duo Design para impressão offset com alta brancura 350g/m2 66x96cm, com fibra no sentido 960mm e embalagem com no máximo 100 folhas.</t>
  </si>
  <si>
    <t>TRF 1ª Reg. -                                         Ata N. 17/2021                                               (12/2021)</t>
  </si>
  <si>
    <t>CJF - ATA 08/2022                                            (08/2022)</t>
  </si>
  <si>
    <t>Camara - Ata 35/2021                                (11/2021)</t>
  </si>
  <si>
    <t>VALOR ESTIMADO DA CONTRATAÇÃO</t>
  </si>
  <si>
    <t xml:space="preserve">	
Papel Adesivo brilho, para impressão offset com alta brancura e baixa porosidade 170g/m2 66x96cm, com fibra no sentido 960 mm e embalagem com 100 folhas. Marca de referência FASSON, ou de melhor qualidade.</t>
  </si>
  <si>
    <t>&lt;https://unipelpapeisespeciais.com/produtos/papel-couche-brilho-170g-66x96/&gt; Acesso: 31/10/2023, às 15:21</t>
  </si>
  <si>
    <t>TRF 1ª Reg. - Ata N. 18/2021    (06/12/2021)</t>
  </si>
  <si>
    <t>Ata Pregão n. 56 - UFG                          (01/2022)</t>
  </si>
  <si>
    <t xml:space="preserve">	
Papel Kraft natural folha plana 80g/m2 66x96cm. Marca de referência KLABIN, ou de melhor qualidade.</t>
  </si>
  <si>
    <t>&lt;https://www.manders.com.br/carrinho&gt; Acesso: 31/10/2023, às 15:30</t>
  </si>
  <si>
    <t>Liv. E Pap. Mander's Ltda            6.180.109/0001-41</t>
  </si>
  <si>
    <t xml:space="preserve">	
Tinta gráfica para impressão policromática em papéis Offset e Couchê, Amarela, Marca de referência Saphira linha Ink Fresh ou melhor qualidade, embalagem com 2,5kg.</t>
  </si>
  <si>
    <t>Kg</t>
  </si>
  <si>
    <t>Ata Pregão 5/2023 - TJDFT               (17/2/2023)</t>
  </si>
  <si>
    <t>Personna C. Mat. Gráficos Ltda                                        32.923.773/0001-36</t>
  </si>
  <si>
    <t>Fornecedor</t>
  </si>
  <si>
    <t>BP Papeis Ltda                                                                33.148.553/0001-45</t>
  </si>
  <si>
    <t>Ata 12/2022 - CJF                      (08/2022)</t>
  </si>
  <si>
    <t xml:space="preserve">Lancetec Tec. M. e S. Eireli - ME                             24.163.285/0001-40 </t>
  </si>
  <si>
    <t xml:space="preserve">Punto G. P. P. I. Gráf. Ltda            09.615.752/0001-31 </t>
  </si>
  <si>
    <t>Quimigraf - Proposta</t>
  </si>
  <si>
    <t>Quimigraf Ind. C. Mat. Gráficos Ltda                     77.764.736/0002-41</t>
  </si>
  <si>
    <t xml:space="preserve">	
Tinta gráfica para impressão policromática em papéis Offset e Couchê, Azul, Marca de referência Saphira linha Ink Fresh ou melhor qualidade, embalagem com 2,5kg.</t>
  </si>
  <si>
    <t>CJF - ATA 12/2022           (08/2022)</t>
  </si>
  <si>
    <t>Lance T. Mat. E S. Eireli       24.163.285/0001-40</t>
  </si>
  <si>
    <t>ATA PREGÃO 56 - UFG                         (01/2022)</t>
  </si>
  <si>
    <t>SICOLI Ind. Com. Máq. Ltda      67.642.736/0001-34</t>
  </si>
  <si>
    <t>LANCETEC - PROPOSTA</t>
  </si>
  <si>
    <t>Lance T. Mat. E Ser. Ltda        24.163.285/0001-40</t>
  </si>
  <si>
    <t>Tinta gráfica para impressão policromática em papéis Offset e Couchê, Magenta, Marcas de referência Saphira linha Ink Fresh ou melhor qualidade, embalagem com 2,5kg.</t>
  </si>
  <si>
    <t xml:space="preserve">	
Tinta gráfica para impressão policromática em papéis Offset e Couchê, Preta Senegal ou similar, Marca de referência Saphira linha Ink Fresh ou melhor qualidade, embalagem com 2,5kg.</t>
  </si>
  <si>
    <t xml:space="preserve"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coletados.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</si>
  <si>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	
Álcool isopropílico, alta pureza (mínima de 99%) e qualidade, para uso em sistema de molha da impressora Offset SM-74 Marca de referência Bottcher, ou de melhor qualidade, embalagem com 20 Litros.</t>
  </si>
  <si>
    <t>Litro</t>
  </si>
  <si>
    <t>ATA n. 5/2023 - TJDFT         (17/02/2023)</t>
  </si>
  <si>
    <t>Personna C. Mat. Gráf. Ltda       32.923.773/0001-36</t>
  </si>
  <si>
    <t>Univ. Fed. MG                                    Ata P. e. n. 22/2023                              (6/9/2023)</t>
  </si>
  <si>
    <t>FNI Com. E Serviços Ltda             18.083.734/0001-46</t>
  </si>
  <si>
    <t>CJF - ATA 09/2022                     (08/2022)</t>
  </si>
  <si>
    <t xml:space="preserve">FNI Com. E Serviços Ltda             18.083.734/0001-47      </t>
  </si>
  <si>
    <t>Univ. Fed. SC                                   Ata P. E. n. 155/2023                       (6/9/2023)</t>
  </si>
  <si>
    <t>TRF 1 - ATA 20/2021                       (12/2021)</t>
  </si>
  <si>
    <t>Sicoli Ind. E Com. Máquinas Ltda                                                             67.642.736/0001-34</t>
  </si>
  <si>
    <t>&lt;https://www.amazon.com.br/gp/cart/view.html?ref_=nav_cart&gt; Acesso: 31/10/2023, às 16:05</t>
  </si>
  <si>
    <t>Amazon Ser. V. do Brasil Ltda    15.436.940/0001-03</t>
  </si>
  <si>
    <t xml:space="preserve">	
Lubrificante especial apropriado para o sistema de lubrificação automática da impressora Offset Heidelberg SM-74, embalagem de 1Kg, Referência Centoplex GLP 500 ou de melhor qualidade.</t>
  </si>
  <si>
    <t>Água desmineralizada, embalagem com 50 litros.</t>
  </si>
  <si>
    <t>Comando do Exército                 Ata P. E. n. 33/2023                            (15/9/2023)</t>
  </si>
  <si>
    <t>Lube Pack Comercial Ltda          46310289000146</t>
  </si>
  <si>
    <t>https://produto.mercadolivre.com.br/MLB-1608950604-agua-deionizada-desmineralizada-ultra-pura-50-l-com-laudo-_JM   Acesso 23/5/2023, às 15:06</t>
  </si>
  <si>
    <t>Ebazar.com.br. Ltda                03.007.331/0001-41</t>
  </si>
  <si>
    <t>Universidade Fed. MG                    Ata P. E. n. 22/2023                                       (6/9/2023)</t>
  </si>
  <si>
    <t>FNI Com e Serv. Ltda                        18083734000147</t>
  </si>
  <si>
    <t xml:space="preserve">	
Pasta especial para limpeza profunda e manutenção dos rolos de tinta, auxiliando na troca rápida de cores, tipo BöttcherPro Cleanfix, Marca de referência Bottcher ou de melhor qualidade.</t>
  </si>
  <si>
    <t>Unidade</t>
  </si>
  <si>
    <t>Lance T. Mat. E Serv. Ltda            24.163.285/0001-40</t>
  </si>
  <si>
    <t>Comando da Marinha                                             Ata P. E. n. 6/2023                                       (20/4/2023)</t>
  </si>
  <si>
    <t xml:space="preserve">SiCOLI I. e C. Máq. Ltda                </t>
  </si>
  <si>
    <t xml:space="preserve">	
Solvente específico para limpeza de rolos do sistema de molha a álcool, embalagem com 06 unidades de 1 litro, tipo FR 1000 - Marca de referência Bottcher ou de melhor qualidade.</t>
  </si>
  <si>
    <t>ATA PREGÃO 57 - UFG       (10/2022)</t>
  </si>
  <si>
    <t>Univ. Fed. MG                                               Ata P. E. n. 22/2023                                       (06/09/2023)</t>
  </si>
  <si>
    <t>Biographics C. P. G. Ltda            11.144.538/0001-96</t>
  </si>
  <si>
    <t xml:space="preserve">	
Limpador específico para chapas térmicas –sistema CTP, Tipo Platefix-S. Marca de referência Bottcher ou de melhor qualidade.</t>
  </si>
  <si>
    <t>Restaurador de blanqueta, Marca de referência Duplicopy, ou de melhor qualidade. embalagem com 5 litros.</t>
  </si>
  <si>
    <t>Galão</t>
  </si>
  <si>
    <t>TRF 1 - ATA 19/2021</t>
  </si>
  <si>
    <t xml:space="preserve">	
Solução de fonte, umectante concentrada, embalagem com 20 litros. Marca de referência AGFA RC 66, ou de melhor qualidade</t>
  </si>
  <si>
    <t>ATA PREGÃO 57 - UFG     (10/2022)</t>
  </si>
  <si>
    <t>Solução especial para limpeza Automática de blanqueta e rolos, isenta de CFC - embalagem com 20 litros. Marca de referência Bottcher, ou de melhor qualidade.</t>
  </si>
  <si>
    <t xml:space="preserve">Pó antimaculador de baixa granulometria, extrafino, Marca de referência Bottcher, ou de melhor qualidade.
</t>
  </si>
  <si>
    <t>Univ. Fed. MG                               Ata P. E. n. 22/2023                            (09/2023)</t>
  </si>
  <si>
    <t>Câmara Deputados                                          Ata P. E. n. 31/2023                                                 (03/2023)</t>
  </si>
  <si>
    <t xml:space="preserve">	
Goma antioxidante, referência RC-794, Marca de referência AGFA, ou de melhor qualidade, galão de 5 litros</t>
  </si>
  <si>
    <t>Proposta</t>
  </si>
  <si>
    <t xml:space="preserve">DISMAGRAF Rep. Mat. Gráficos Ltda                                09.434.873/0001-87                         </t>
  </si>
  <si>
    <t xml:space="preserve"> da média dos preços obtidos</t>
  </si>
  <si>
    <t>https://produto.mercadolivre.com.br/MLB-1514291634-goma-arabica-100-orgnica-2-x-1-kg-altezza-total-2-kgs-_JM#position=37&amp;search_layout=s… Acesso 23/5/2023, às 17:02</t>
  </si>
  <si>
    <t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coletados, exceto para alguns itens (conforme abaixo explicado), sendo que os valores gerados como inexequíveis, abaixo de 75 % da média, foram excepcionalmente considerados, visto que da avaliação não restou o mínimo de três preços válidos, bem como serem preços públbicos e/ou proposta de fornecedor;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Para o item 25 não foram localizados demais preços, devido a especialidade do produto;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Nos itens 27 e 28 foram excluídos do cômputo da média geral os 2 maiores valores, para fins de validação devido à distorção de valores entre esses e os demais.                                                                                                                                                                                                5. No item 33 não foi considerado do cômputo geral o maior valor, pela mesma explicação acima. Sendo considerado valor inexequível devido à escassez de preços encontrados na pesquisa;                                                                                                                                                                6. Item 34, desconsiderado o maior valor, pela mesma razão acima explicitada.</t>
  </si>
  <si>
    <t>Valor total (60 meses)</t>
  </si>
  <si>
    <t xml:space="preserve">	
Cola branca para blocagem, embalagem com 10 Kg.</t>
  </si>
  <si>
    <t>CJF - ATA 10/2022         (08/2022)</t>
  </si>
  <si>
    <t>Personna C. Mat. Graf. Ltda     32.923.773/0001-36</t>
  </si>
  <si>
    <t>TRF 1 - ATA 19/2021        (12/2021)</t>
  </si>
  <si>
    <t>&lt;https://www.amazon.com.br/Pritt-escritório-transparente-adequada-Embalagem/dp/B077J62FM3/ref=asc_df_B077J62FM3/?tag=googleshopp00-… &gt;    Acesso 23/5/2023, às 13:44</t>
  </si>
  <si>
    <t xml:space="preserve">Amazon Serv. V. do Brasil Ltda                                         15.436.940/0001-03                     </t>
  </si>
  <si>
    <t xml:space="preserve">	
Cola granulada para capeação quente, alta elasticidade e baixo odor, branca, embalagem com 25 Kg.</t>
  </si>
  <si>
    <t>&lt;https://www.madmais.com.br/cola-hot-melt-afix-1821-branca-25kg/p&gt;      Acesso: 30/05/2023, às 15:04</t>
  </si>
  <si>
    <t>Mad Mais Mdeiras Ltda      10785708000159</t>
  </si>
  <si>
    <t>&lt;https://produto.mercadolivre.com.br/MLB-1292088742-cola-granulada-hot-melt-branca-5kg-alta-temperatura-_JM?matt_tool=79588531&amp;matt_wo… &gt;       Acesso 23/5/2023, às 13:50</t>
  </si>
  <si>
    <t>Calço calibrado de 550x750x 0,10mm.</t>
  </si>
  <si>
    <t>Folha</t>
  </si>
  <si>
    <t xml:space="preserve">DISMAGRAF D. Mat. Gráficos Ltda                         56.882.483/0001-50       </t>
  </si>
  <si>
    <t xml:space="preserve">	
Calço calibrado de 550x750x0,30mm.</t>
  </si>
  <si>
    <t xml:space="preserve">	
Caneta corretora ponta média, para chapas positivas, Referência C-91 Plus ou de melhor qualidade.</t>
  </si>
  <si>
    <t>Und</t>
  </si>
  <si>
    <t>&lt;https://produto.mercadolivre.com.br/MLB-1595717832-caneta-retoque-super-black-fosco-birchwood-casey-_JM?matt_tool=18956390&amp;utm_sourc… &gt;       Acesso: 24/5/2023, às 15:18</t>
  </si>
  <si>
    <t xml:space="preserve">Ebazar.com.br Ltda                             03.007.331/0001-41 </t>
  </si>
  <si>
    <t xml:space="preserve">	
Fita Dupla face 18mmx30m, Marca de referência 3M, ou de melhor qualidade.</t>
  </si>
  <si>
    <t>Rolo</t>
  </si>
  <si>
    <t>&lt;https://www.magazineluiza.com.br/fita-dupla-face-18x30-pp-4rl-adelbras/p/bg1084bgaa/pa/fdfa/?&amp;seller_id=atacadosaopaulo&amp;utm_source=googl… &gt;    Acesso: 23/5/2023, às 13:41</t>
  </si>
  <si>
    <t>Magazine Luiza S.A.                        47.960.950/1088-36</t>
  </si>
  <si>
    <t>&lt;https://www.huaw.com.br/MLB-3248495975-fita-dupla-face-430-transparente-polipropileno-18mmx30m-4un-_JM?gclid=EAIaIQobChMIv4a9hPCL… &gt;   Acesso25/5/2023, às 13:39</t>
  </si>
  <si>
    <t>huawcontato@gmail.com</t>
  </si>
  <si>
    <t>Lubrificante spray, tubo com 300 ml, a base de micro óleo, anticorrosivo e desengripante.</t>
  </si>
  <si>
    <t>Tubo</t>
  </si>
  <si>
    <t xml:space="preserve">ATA PREGÃO n. 5/2023 - TJDFT      (02/2023)                               </t>
  </si>
  <si>
    <t xml:space="preserve">	
Óleo de silicone Spray 480ml, Marca de referência ASSEL, ou de melhor qualidade.</t>
  </si>
  <si>
    <t xml:space="preserve">	
Pano branco descartável para limpeza geral, medindo 29x29cm, com viscosidade em 70%, pacote com 100 unidades. Tipo pralim, ou de melhor qualidade.</t>
  </si>
  <si>
    <t>Pacote</t>
  </si>
  <si>
    <t>&lt;https://www.amazon.com.br/Toalha-Industrial-Pralim-29x29-Unidades/dp/B07YQ7HX5L?source=ps-sl-shoppingads-lpcontext&amp;ref_=fplfs&amp;psc=1&amp;…&gt;     Acesso: 22/5/2023, às 19:01</t>
  </si>
  <si>
    <t>TRF 1 - ATA 20/2021                                                   (12/2021)</t>
  </si>
  <si>
    <t>Sicoli I. C. Máquinas Ltda      67.642.736/0001-34</t>
  </si>
  <si>
    <t xml:space="preserve"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coletados, exceto para os itens 35, 36, 37, 38, 39, 40 e 42, sendo que os valores gerados como inexequíveis, abaixo de 75 % da média, foram excepcionalmente considerados, visto que da avaliação não restou o mínimo de três preços válidos, bem como serem preços públbicos e/ou proposta de fornecedor.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Nos itens 38, 39 e 41, mesmo considerando os preços excessivos, constam menos de 3 valores no cômputo, devido não encontrar mais preços nas pesquisas e por serem os itens de escassas localizações no mercado.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</si>
  <si>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Blanqueta compressível com barra em aço original, para impressora offset, Marca Heidelberg SM-74, com indicação do sentido da fibra e especificações gravadas na lona da blanqueta. Marca de referência Bottcher ou de melhor qualidade.</t>
  </si>
  <si>
    <t>Unid</t>
  </si>
  <si>
    <t>Pol. S. S. A. Com Ltda             17.819.629/0001-60</t>
  </si>
  <si>
    <t>CJF - ATA 10/2022           (08/2022)</t>
  </si>
  <si>
    <t xml:space="preserve">	
Pano de lavagem automática original para impressora offset Heidelberg SM-74 2P, caixa com 18/24 rolos, marcas de referência Bottcher ou de melhor qualidade.</t>
  </si>
  <si>
    <t>-</t>
  </si>
  <si>
    <t xml:space="preserve"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coletados, exceto para o item 45, sendo que os valores gerados como inexequíveis, abaixo de 75 % da média, foram excepcionalmente considerados, visto que da avaliação não restou o mínimo de três preços válidos, bem como serem preços públbicos e/ou proposta de fornecedor.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No item 41 foi excluído do cômputo da média geral o maior preço, para fins de validação devido à distorção de valores entre esses e os demais.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</si>
  <si>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Espiral metálico de duplo anel - Wire-o, diâmetro 5/16” (7,9mm), passo 3x1, nas cores: branco, preto, prata/silver ou azul – bobina com pelo menos 63.000 anéis.</t>
  </si>
  <si>
    <t>Bombina</t>
  </si>
  <si>
    <t>CJF - ATA 11/2022           (10/08/2022)</t>
  </si>
  <si>
    <t>Facilita S. Gerais Ltda        05.191.550/0001-59</t>
  </si>
  <si>
    <t>https://produto.mercadolivre.com.br/MLB-2179682688-bobina-wire-o-3x1-branco-516-para-50-fls-63000-aneis-_JM?matt_tool=79588531&amp;matt_… 1/3                        Acesso: 23/5/2023, às 14:19</t>
  </si>
  <si>
    <t>Ebazar.com.br. Ltda                  03.007.331/0001-41</t>
  </si>
  <si>
    <t>DEMAIS</t>
  </si>
  <si>
    <t xml:space="preserve">VS V&amp;S C. A. Pap. E Inf. Ltda     23.230.795/0001-20 </t>
  </si>
  <si>
    <t>Espiral metálico de duplo anel - Wire-o, diâmetro ½” (12,7mm), passo 3x1, nas cores: branco, preto, prata/silver ou azul – bobina com pelo menos 26.000 anéis.</t>
  </si>
  <si>
    <t>Facilita Ser. Gerais Ltda       05.191.550/0001-59</t>
  </si>
  <si>
    <t>Espiral metálico de duplo anel - Wire-o, diâmetro 9/16” (14,3mm), passo 3x1, nas cores: branco, preto, prata/silver ou azul – bobina com pelo menos 21.000 anéis.</t>
  </si>
  <si>
    <t>https://produto.mercadolivre.com.br/MLB-3642420542-bobina-wire-o-branco-916-3x1-p-110fls-21000-aneis-_JM?matt_tool=97591216&amp;matt_wor… 1/5      Acesso: 23/05/2023, às 14:24</t>
  </si>
  <si>
    <t>Espiral metálico de duplo anel - Wire-o, diâmetro 5/8” (15,9mm), passo 2x1, nas cores: branco, preto, prata/silver ou azul – bobina com pelo menos 12.500 anéis.</t>
  </si>
  <si>
    <t>https://produto.mercadolivre.com.br/MLB-3642420542-bobina-wire-o-branco-916-3x1-p-110fls-21000-aneis-_JM?matt_tool=97591216&amp;matt_wor…      Acesso: 23/5/2023, às 14:24</t>
  </si>
  <si>
    <t>Espiral metálico de duplo anel - Wire-o, diâmetro 7/8” (22,2mm), passo 2x1 – nas cores: branco, preto, prata/silver ou azul – bobina com pelo menos 6.000 anéis.</t>
  </si>
  <si>
    <t>TRF 1 - ATA 21/2021               (12/2021)</t>
  </si>
  <si>
    <t>VS - V&amp;S C. A. Pap. Inf. Ltda    23.230.795/0001-20</t>
  </si>
  <si>
    <t xml:space="preserve"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 Foram DESCONSIDERADOS os valores superiores a 25 % da media total (geral), conforme Cap. 3, Inc. XXV do Manual de Pesquisa de preços do STJ, bem como os valores que são menores que 75% da média simples da série de preços coletados, exceto para os itens 47, 48, 49 e 50, sendo que os valores gerados como inexequíveis, abaixo de 75 % da média, foram excepcionalmente considerados, visto que da avaliação não restou o mínimo de três preços válidos, bem como serem preços públbicos e/ou proposta de fornecedor.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</si>
  <si>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	
Filme de polipropileno bi orientado (BOPP) termo laminável com superfície de alto-brilho, espessura de 18 a 30 microns e gramatura de 24 a 27 g/m2 com tratamento do lado externo e larguras de 34, 46 e 51cm, bobina com peso líquido de aproximadamente 18kg e tubete com 75mm de diâmetro interno.</t>
  </si>
  <si>
    <t>KG</t>
  </si>
  <si>
    <t>CJF - ATA 12/2022                                (08/2022)</t>
  </si>
  <si>
    <t>Máximus S. Gráf. Ltda            05.568.655/0001-01</t>
  </si>
  <si>
    <t>Filme de polipropileno bi orientado (BOPP) termo laminável com superfície fosca, espessura de 18 a 30 microns e gramatura de 24 a 27 g/m2 com tratamento do lado externo e larguras de 34, 46 e 51cm ou outras medidas, bobina com peso líquido de aproximadamente 18kg e tubete com 75mm de diâmetro interno.</t>
  </si>
  <si>
    <t xml:space="preserve">	
Bobina de filme Poliefínico, 100% atóxico, extremamente resistente, para embalagem de revistas e periódicos, com brilho e transparência superior, sem impressão, próprio para uso em seladoras automáticas de alta velocidade ou manuais, propiciando a selagem uniforme e consistente, sem liberação de gases tóxicos e sem resíduos nas barras de selagem, nas medidas de 39, e 30 cm e espessura de 15 micra.</t>
  </si>
  <si>
    <t>Valor total (1 ano)</t>
  </si>
  <si>
    <t>Papel para impressão offset com alta brancura e baixa porosidade 75g/m2 66x96cm, com fibra no sentido 960 mm.</t>
  </si>
  <si>
    <t>UFMG - Ata N. 16/2022       (01/2023)</t>
  </si>
  <si>
    <t>Ipê Papel Ltda                                               26.221.498/0001-06</t>
  </si>
  <si>
    <t>,https://unipelpapeisespeciais.com/produtos/papel-sulfite-offset-75g-folha-66x96/&gt; Acesso: 31/10/2023, às 17:56</t>
  </si>
  <si>
    <t>&lt;https://produto.mercadolivre.com.br/MLB-3103928222-pacote-off-set-75g-66x96-com-500-fls-_JM#position=12&amp;search_layout=stack&amp;type=item… 1/3&gt;          Acesso: 25/5/2023, às 18:35</t>
  </si>
  <si>
    <t>TOTAL DOS GRUPOS/ITENS</t>
  </si>
  <si>
    <t>GRUPO/ITEM</t>
  </si>
  <si>
    <t>MODALIDADE</t>
  </si>
  <si>
    <t>Lote 1</t>
  </si>
  <si>
    <t>Lote 2</t>
  </si>
  <si>
    <t>lote 3</t>
  </si>
  <si>
    <t>lote 4</t>
  </si>
  <si>
    <t>lote 5</t>
  </si>
  <si>
    <t>Lote 6</t>
  </si>
  <si>
    <t>Lote 7</t>
  </si>
  <si>
    <t>lote 8</t>
  </si>
  <si>
    <t>lote 9</t>
  </si>
  <si>
    <t>lote 10</t>
  </si>
  <si>
    <t>lote 11</t>
  </si>
  <si>
    <t>item 54</t>
  </si>
  <si>
    <t>ESTIMATIVA DE CUSTOS DA CONTRATAÇÃO</t>
  </si>
  <si>
    <t>Valor unitário</t>
  </si>
  <si>
    <t>Quantidade
(12 meses)</t>
  </si>
  <si>
    <t>Valor estimado
(12 meses)</t>
  </si>
  <si>
    <t>Valor estimado
(60 meses)</t>
  </si>
  <si>
    <t>Total</t>
  </si>
  <si>
    <t>Critérios Estatísticos por item</t>
  </si>
  <si>
    <t>Critérios Estatísticos gerais</t>
  </si>
  <si>
    <t>Coleta Seletiva</t>
  </si>
  <si>
    <t>Preços execessivamene elevados: superior a 30% da média do rol de preços validos</t>
  </si>
  <si>
    <t>Inexequível: inferior a 70% da média do rol de preços validos</t>
  </si>
  <si>
    <t>DESVIO PADRÃO AMOSTRAL</t>
  </si>
  <si>
    <t>Coeficiente de variação</t>
  </si>
  <si>
    <t>COEFICIENTE DE VARIAÇÃO (%)</t>
  </si>
  <si>
    <t>MÉTODO ESTATÍSCO</t>
  </si>
  <si>
    <t xml:space="preserve">&lt; </t>
  </si>
  <si>
    <t xml:space="preserve">&gt; </t>
  </si>
  <si>
    <t>MEDIANA</t>
  </si>
  <si>
    <t>GRUPO 19 - MATERIAIS PARA VEDAÇÃO</t>
  </si>
  <si>
    <t>SINAPI</t>
  </si>
  <si>
    <t>ESPECIFICAÇÃO</t>
  </si>
  <si>
    <t>UNID.</t>
  </si>
  <si>
    <t>QTD</t>
  </si>
  <si>
    <t>VALOR
TOTAL</t>
  </si>
  <si>
    <t>IMAGEM PARA
REFERÊNCIA</t>
  </si>
  <si>
    <t>Link</t>
  </si>
  <si>
    <r>
      <t xml:space="preserve">MANTA ASFÁLTICA
</t>
    </r>
    <r>
      <rPr>
        <sz val="11"/>
        <color rgb="FF000000"/>
        <rFont val="Calibri"/>
        <family val="2"/>
        <scheme val="minor"/>
      </rPr>
      <t>- Comprimento: 10 metros;
- Largura: 100 cm;
- Espessura: 3mm;
- Estado Físico: Sólido;
- Cor: Preto;
- Acabamento: Rugoso;
- Rolo;
- Ref: Marca VIAPOL, Modelo: LAGE GLASS.</t>
    </r>
  </si>
  <si>
    <t>m²</t>
  </si>
  <si>
    <r>
      <t xml:space="preserve">PRIMER PARA MANTA ASFÁLTICA
</t>
    </r>
    <r>
      <rPr>
        <sz val="11"/>
        <color rgb="FF000000"/>
        <rFont val="Calibri"/>
        <family val="2"/>
        <scheme val="minor"/>
      </rPr>
      <t>- Conteúdo: 18 Litros;
- Cor: Preta;
- Rendimento: 60m²;
- Tempo de secagem: 6 horas;
- Para aplicação da manta asfáltica, lajes, piscinas, reservatórios;
- Ref: Marca VEDACIT.</t>
    </r>
  </si>
  <si>
    <t>Lata</t>
  </si>
  <si>
    <t>https://www.leroymerlin.com.br/primer-manta-vedacit-18l-preta-vedacit_87006402</t>
  </si>
  <si>
    <r>
      <t xml:space="preserve">IMPERMEABILIZANTE 
</t>
    </r>
    <r>
      <rPr>
        <sz val="11"/>
        <color rgb="FF000000"/>
        <rFont val="Calibri"/>
        <family val="2"/>
        <scheme val="minor"/>
      </rPr>
      <t>- Argamassa Polimérica;
- Cor: Cinza;
- Conteúdo da Embalagem: Líquido+Pó;
- Peso do produto: 18 kg;
- Rendimento: 6 m²;
- Ref: Marca: SIKA, Linha: SIKA TOP 107.</t>
    </r>
  </si>
  <si>
    <t>Caixa</t>
  </si>
  <si>
    <t>https://www.leroymerlin.com.br/impermeabilizante-sika-top-107-cinza-argamassa-aditivo-18kg_86693376?store_code=23&amp;gclid=EAIaIQobChMIirud95f76wIVUw-RCh3fkQbJEAYYASABEgLGdfD_BwE</t>
  </si>
  <si>
    <t>TOTAL:</t>
  </si>
  <si>
    <t>Valor Total</t>
  </si>
  <si>
    <t xml:space="preserve">TOTAL </t>
  </si>
  <si>
    <t>Servidores responsáveis pela pesquisa de preços: Rogério Rodrigues da Silva e Letícia da Silva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</si>
</sst>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%"/>
    <numFmt numFmtId="166" formatCode="#,##0.00_ ;\-#,##0.00\ "/>
    <numFmt numFmtId="167" formatCode="_-* #,##0_-;\-* #,##0_-;_-* &quot;-&quot;??_-;_-@_-"/>
  </numFmts>
  <fonts count="6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9C57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Arial Black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sz val="10"/>
      <color theme="6" tint="0.39994506668294322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9C5700"/>
      <name val="Arial"/>
      <family val="2"/>
    </font>
    <font>
      <b/>
      <sz val="11"/>
      <color rgb="FF006100"/>
      <name val="Arial"/>
      <family val="2"/>
    </font>
    <font>
      <sz val="11"/>
      <color theme="1"/>
      <name val="Arial"/>
      <family val="2"/>
    </font>
    <font>
      <sz val="11"/>
      <color rgb="FF9C0006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9C5700"/>
      <name val="Arial"/>
      <family val="2"/>
    </font>
    <font>
      <b/>
      <sz val="10"/>
      <color rgb="FF006100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1"/>
      <color theme="6" tint="-0.249977111117893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b/>
      <sz val="10"/>
      <color rgb="FF9C5700"/>
      <name val="Calibri"/>
      <family val="2"/>
      <scheme val="minor"/>
    </font>
    <font>
      <sz val="11"/>
      <color theme="0"/>
      <name val="Arial"/>
      <family val="2"/>
    </font>
    <font>
      <sz val="10"/>
      <color theme="6" tint="-0.249977111117893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sz val="10"/>
      <color theme="5"/>
      <name val="Calibri"/>
      <family val="2"/>
      <scheme val="minor"/>
    </font>
    <font>
      <b/>
      <sz val="12"/>
      <name val="Times New Roman"/>
      <family val="1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theme="2" tint="-0.49998474074526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 style="thin">
        <color indexed="64"/>
      </left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4"/>
      </bottom>
      <diagonal/>
    </border>
    <border>
      <left/>
      <right/>
      <top style="medium">
        <color indexed="64"/>
      </top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thick">
        <color theme="4"/>
      </bottom>
      <diagonal/>
    </border>
    <border>
      <left style="medium">
        <color indexed="64"/>
      </left>
      <right/>
      <top/>
      <bottom style="thick">
        <color theme="4" tint="0.499984740745262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</borders>
  <cellStyleXfs count="24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8" borderId="0" applyNumberFormat="0" applyBorder="0" applyAlignment="0" applyProtection="0"/>
    <xf numFmtId="0" fontId="10" fillId="0" borderId="9" applyNumberFormat="0" applyFill="0" applyAlignment="0" applyProtection="0"/>
    <xf numFmtId="0" fontId="16" fillId="10" borderId="0" applyNumberFormat="0" applyBorder="0" applyAlignment="0" applyProtection="0"/>
    <xf numFmtId="0" fontId="17" fillId="11" borderId="0" applyNumberFormat="0" applyBorder="0" applyAlignment="0" applyProtection="0"/>
    <xf numFmtId="9" fontId="5" fillId="0" borderId="0" applyFont="0" applyFill="0" applyBorder="0" applyAlignment="0" applyProtection="0"/>
    <xf numFmtId="0" fontId="18" fillId="12" borderId="0" applyNumberFormat="0" applyBorder="0" applyAlignment="0" applyProtection="0"/>
    <xf numFmtId="0" fontId="5" fillId="14" borderId="0" applyNumberFormat="0" applyBorder="0" applyAlignment="0" applyProtection="0"/>
    <xf numFmtId="43" fontId="5" fillId="0" borderId="0" applyFont="0" applyFill="0" applyBorder="0" applyAlignment="0" applyProtection="0"/>
    <xf numFmtId="9" fontId="33" fillId="15" borderId="22" applyBorder="0">
      <alignment horizontal="center"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19" borderId="0" applyNumberFormat="0" applyBorder="0" applyAlignment="0" applyProtection="0"/>
    <xf numFmtId="0" fontId="5" fillId="20" borderId="0" applyNumberFormat="0" applyBorder="0" applyAlignment="0" applyProtection="0"/>
    <xf numFmtId="0" fontId="64" fillId="0" borderId="59" applyNumberFormat="0" applyFill="0" applyAlignment="0" applyProtection="0"/>
    <xf numFmtId="0" fontId="15" fillId="0" borderId="60" applyNumberFormat="0" applyFill="0" applyAlignment="0" applyProtection="0"/>
    <xf numFmtId="0" fontId="65" fillId="24" borderId="61" applyNumberFormat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</cellStyleXfs>
  <cellXfs count="5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 wrapText="1"/>
    </xf>
    <xf numFmtId="44" fontId="3" fillId="6" borderId="2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4" fontId="0" fillId="0" borderId="0" xfId="0" applyNumberFormat="1"/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/>
    <xf numFmtId="164" fontId="11" fillId="0" borderId="0" xfId="0" applyNumberFormat="1" applyFont="1" applyAlignment="1">
      <alignment horizontal="left"/>
    </xf>
    <xf numFmtId="44" fontId="1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13" borderId="9" xfId="7" applyFont="1" applyFill="1" applyAlignment="1">
      <alignment vertical="top"/>
    </xf>
    <xf numFmtId="0" fontId="19" fillId="13" borderId="0" xfId="0" applyFont="1" applyFill="1" applyAlignment="1">
      <alignment vertical="top"/>
    </xf>
    <xf numFmtId="164" fontId="14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vertical="center"/>
    </xf>
    <xf numFmtId="0" fontId="15" fillId="13" borderId="9" xfId="7" applyFont="1" applyFill="1" applyAlignment="1">
      <alignment vertical="top"/>
    </xf>
    <xf numFmtId="0" fontId="5" fillId="13" borderId="0" xfId="0" applyFont="1" applyFill="1" applyAlignment="1">
      <alignment vertical="top"/>
    </xf>
    <xf numFmtId="0" fontId="3" fillId="13" borderId="0" xfId="0" applyFont="1" applyFill="1" applyAlignment="1">
      <alignment vertical="top"/>
    </xf>
    <xf numFmtId="0" fontId="3" fillId="13" borderId="0" xfId="0" applyFont="1" applyFill="1" applyAlignment="1">
      <alignment horizontal="left" vertical="top"/>
    </xf>
    <xf numFmtId="0" fontId="3" fillId="13" borderId="0" xfId="0" applyFont="1" applyFill="1" applyAlignment="1">
      <alignment horizontal="center" vertical="top"/>
    </xf>
    <xf numFmtId="0" fontId="5" fillId="13" borderId="1" xfId="0" applyFont="1" applyFill="1" applyBorder="1" applyAlignment="1">
      <alignment vertical="top"/>
    </xf>
    <xf numFmtId="44" fontId="11" fillId="0" borderId="0" xfId="0" applyNumberFormat="1" applyFont="1" applyAlignment="1">
      <alignment horizontal="center" vertical="center"/>
    </xf>
    <xf numFmtId="0" fontId="27" fillId="13" borderId="9" xfId="7" applyFont="1" applyFill="1" applyAlignment="1">
      <alignment vertical="top"/>
    </xf>
    <xf numFmtId="0" fontId="0" fillId="0" borderId="0" xfId="0" applyAlignment="1">
      <alignment horizontal="center"/>
    </xf>
    <xf numFmtId="164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 vertical="center" wrapText="1"/>
    </xf>
    <xf numFmtId="44" fontId="28" fillId="17" borderId="8" xfId="6" applyNumberFormat="1" applyFont="1" applyFill="1" applyBorder="1" applyAlignment="1">
      <alignment horizontal="center" vertical="center" wrapText="1"/>
    </xf>
    <xf numFmtId="44" fontId="28" fillId="17" borderId="1" xfId="6" applyNumberFormat="1" applyFont="1" applyFill="1" applyBorder="1" applyAlignment="1">
      <alignment horizontal="center" vertical="center" wrapText="1"/>
    </xf>
    <xf numFmtId="44" fontId="28" fillId="17" borderId="5" xfId="6" applyNumberFormat="1" applyFont="1" applyFill="1" applyBorder="1" applyAlignment="1">
      <alignment horizontal="center" vertical="center" wrapText="1"/>
    </xf>
    <xf numFmtId="9" fontId="25" fillId="11" borderId="20" xfId="9" applyNumberFormat="1" applyFont="1" applyBorder="1" applyAlignment="1">
      <alignment horizontal="center" vertical="center"/>
    </xf>
    <xf numFmtId="9" fontId="26" fillId="10" borderId="14" xfId="8" applyNumberFormat="1" applyFont="1" applyBorder="1" applyAlignment="1">
      <alignment horizontal="center" vertical="center"/>
    </xf>
    <xf numFmtId="43" fontId="0" fillId="0" borderId="0" xfId="13" applyFont="1"/>
    <xf numFmtId="43" fontId="28" fillId="17" borderId="1" xfId="13" applyFont="1" applyFill="1" applyBorder="1" applyAlignment="1">
      <alignment horizontal="center" vertical="center" wrapText="1"/>
    </xf>
    <xf numFmtId="43" fontId="0" fillId="0" borderId="0" xfId="13" applyFont="1" applyAlignment="1">
      <alignment horizontal="center" vertical="center"/>
    </xf>
    <xf numFmtId="44" fontId="1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13" borderId="0" xfId="0" applyFont="1" applyFill="1" applyAlignment="1">
      <alignment horizontal="left" vertical="top"/>
    </xf>
    <xf numFmtId="0" fontId="5" fillId="13" borderId="0" xfId="0" applyFont="1" applyFill="1" applyAlignment="1">
      <alignment horizontal="center" vertical="top"/>
    </xf>
    <xf numFmtId="0" fontId="11" fillId="2" borderId="12" xfId="0" applyFont="1" applyFill="1" applyBorder="1" applyAlignment="1">
      <alignment vertical="center"/>
    </xf>
    <xf numFmtId="44" fontId="31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1" fillId="15" borderId="22" xfId="10" applyFont="1" applyFill="1" applyBorder="1" applyAlignment="1">
      <alignment horizontal="center" vertical="center"/>
    </xf>
    <xf numFmtId="44" fontId="19" fillId="15" borderId="23" xfId="0" applyNumberFormat="1" applyFont="1" applyFill="1" applyBorder="1" applyAlignment="1">
      <alignment horizontal="center" vertical="center" wrapText="1"/>
    </xf>
    <xf numFmtId="9" fontId="11" fillId="15" borderId="25" xfId="1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0" fontId="18" fillId="0" borderId="0" xfId="1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9" fontId="11" fillId="15" borderId="30" xfId="10" applyFont="1" applyFill="1" applyBorder="1" applyAlignment="1">
      <alignment horizontal="center" vertical="center"/>
    </xf>
    <xf numFmtId="164" fontId="14" fillId="9" borderId="28" xfId="0" applyNumberFormat="1" applyFont="1" applyFill="1" applyBorder="1" applyAlignment="1">
      <alignment vertical="center"/>
    </xf>
    <xf numFmtId="44" fontId="22" fillId="8" borderId="31" xfId="6" applyNumberFormat="1" applyFont="1" applyBorder="1" applyAlignment="1">
      <alignment horizontal="center" vertical="center" wrapText="1"/>
    </xf>
    <xf numFmtId="44" fontId="22" fillId="8" borderId="28" xfId="6" applyNumberFormat="1" applyFont="1" applyBorder="1" applyAlignment="1">
      <alignment horizontal="center" vertical="center" wrapText="1"/>
    </xf>
    <xf numFmtId="44" fontId="14" fillId="15" borderId="1" xfId="0" applyNumberFormat="1" applyFont="1" applyFill="1" applyBorder="1" applyAlignment="1">
      <alignment horizontal="center" vertical="center" wrapText="1"/>
    </xf>
    <xf numFmtId="44" fontId="19" fillId="15" borderId="31" xfId="0" applyNumberFormat="1" applyFont="1" applyFill="1" applyBorder="1" applyAlignment="1">
      <alignment horizontal="center" vertical="center" wrapText="1"/>
    </xf>
    <xf numFmtId="44" fontId="19" fillId="15" borderId="11" xfId="0" applyNumberFormat="1" applyFont="1" applyFill="1" applyBorder="1" applyAlignment="1">
      <alignment horizontal="center" vertical="center" wrapText="1"/>
    </xf>
    <xf numFmtId="44" fontId="14" fillId="15" borderId="2" xfId="0" applyNumberFormat="1" applyFont="1" applyFill="1" applyBorder="1" applyAlignment="1">
      <alignment horizontal="center" vertical="center" wrapText="1"/>
    </xf>
    <xf numFmtId="44" fontId="34" fillId="15" borderId="1" xfId="0" applyNumberFormat="1" applyFont="1" applyFill="1" applyBorder="1" applyAlignment="1">
      <alignment horizontal="center" vertical="center" wrapText="1"/>
    </xf>
    <xf numFmtId="43" fontId="0" fillId="0" borderId="0" xfId="13" applyFont="1" applyFill="1" applyBorder="1" applyAlignment="1">
      <alignment horizontal="center" vertical="center"/>
    </xf>
    <xf numFmtId="44" fontId="24" fillId="0" borderId="0" xfId="12" applyNumberFormat="1" applyFont="1" applyFill="1" applyBorder="1" applyAlignment="1">
      <alignment horizontal="center" vertical="center" wrapText="1"/>
    </xf>
    <xf numFmtId="44" fontId="24" fillId="0" borderId="0" xfId="12" quotePrefix="1" applyNumberFormat="1" applyFont="1" applyFill="1" applyBorder="1" applyAlignment="1">
      <alignment horizontal="center" vertical="center" wrapText="1"/>
    </xf>
    <xf numFmtId="44" fontId="35" fillId="17" borderId="8" xfId="6" applyNumberFormat="1" applyFont="1" applyFill="1" applyBorder="1" applyAlignment="1">
      <alignment horizontal="center" vertical="center" wrapText="1"/>
    </xf>
    <xf numFmtId="44" fontId="35" fillId="17" borderId="1" xfId="6" applyNumberFormat="1" applyFont="1" applyFill="1" applyBorder="1" applyAlignment="1">
      <alignment horizontal="center" vertical="center" wrapText="1"/>
    </xf>
    <xf numFmtId="43" fontId="35" fillId="17" borderId="1" xfId="13" applyFont="1" applyFill="1" applyBorder="1" applyAlignment="1">
      <alignment horizontal="center" vertical="center" wrapText="1"/>
    </xf>
    <xf numFmtId="44" fontId="35" fillId="17" borderId="5" xfId="6" applyNumberFormat="1" applyFont="1" applyFill="1" applyBorder="1" applyAlignment="1">
      <alignment horizontal="center" vertical="center" wrapText="1"/>
    </xf>
    <xf numFmtId="9" fontId="36" fillId="11" borderId="20" xfId="9" applyNumberFormat="1" applyFont="1" applyBorder="1" applyAlignment="1">
      <alignment horizontal="center" vertical="center"/>
    </xf>
    <xf numFmtId="9" fontId="37" fillId="10" borderId="14" xfId="8" applyNumberFormat="1" applyFont="1" applyBorder="1" applyAlignment="1">
      <alignment horizontal="center" vertical="center"/>
    </xf>
    <xf numFmtId="44" fontId="40" fillId="17" borderId="8" xfId="6" applyNumberFormat="1" applyFont="1" applyFill="1" applyBorder="1" applyAlignment="1">
      <alignment horizontal="center" vertical="center" wrapText="1"/>
    </xf>
    <xf numFmtId="44" fontId="40" fillId="17" borderId="1" xfId="6" applyNumberFormat="1" applyFont="1" applyFill="1" applyBorder="1" applyAlignment="1">
      <alignment horizontal="center" vertical="center" wrapText="1"/>
    </xf>
    <xf numFmtId="43" fontId="40" fillId="17" borderId="1" xfId="13" applyFont="1" applyFill="1" applyBorder="1" applyAlignment="1">
      <alignment horizontal="center" vertical="center" wrapText="1"/>
    </xf>
    <xf numFmtId="44" fontId="40" fillId="17" borderId="5" xfId="6" applyNumberFormat="1" applyFont="1" applyFill="1" applyBorder="1" applyAlignment="1">
      <alignment horizontal="center" vertical="center" wrapText="1"/>
    </xf>
    <xf numFmtId="9" fontId="42" fillId="11" borderId="20" xfId="9" applyNumberFormat="1" applyFont="1" applyBorder="1" applyAlignment="1">
      <alignment horizontal="center" vertical="center"/>
    </xf>
    <xf numFmtId="9" fontId="43" fillId="10" borderId="14" xfId="8" applyNumberFormat="1" applyFont="1" applyBorder="1" applyAlignment="1">
      <alignment horizontal="center" vertical="center"/>
    </xf>
    <xf numFmtId="44" fontId="44" fillId="0" borderId="6" xfId="0" applyNumberFormat="1" applyFont="1" applyBorder="1" applyAlignment="1">
      <alignment horizontal="center" vertical="center"/>
    </xf>
    <xf numFmtId="2" fontId="44" fillId="0" borderId="4" xfId="0" applyNumberFormat="1" applyFont="1" applyBorder="1" applyAlignment="1">
      <alignment horizontal="center" vertical="center"/>
    </xf>
    <xf numFmtId="43" fontId="44" fillId="0" borderId="4" xfId="13" applyFont="1" applyBorder="1" applyAlignment="1">
      <alignment horizontal="center" vertical="center"/>
    </xf>
    <xf numFmtId="0" fontId="45" fillId="12" borderId="4" xfId="11" applyFont="1" applyBorder="1" applyAlignment="1">
      <alignment horizontal="center" vertical="center"/>
    </xf>
    <xf numFmtId="44" fontId="44" fillId="0" borderId="7" xfId="0" applyNumberFormat="1" applyFont="1" applyBorder="1" applyAlignment="1">
      <alignment horizontal="center" vertical="center"/>
    </xf>
    <xf numFmtId="44" fontId="44" fillId="14" borderId="15" xfId="12" applyNumberFormat="1" applyFont="1" applyBorder="1" applyAlignment="1">
      <alignment horizontal="center" vertical="center" wrapText="1"/>
    </xf>
    <xf numFmtId="44" fontId="44" fillId="14" borderId="10" xfId="12" quotePrefix="1" applyNumberFormat="1" applyFont="1" applyBorder="1" applyAlignment="1">
      <alignment horizontal="center" vertical="center" wrapText="1"/>
    </xf>
    <xf numFmtId="44" fontId="14" fillId="15" borderId="26" xfId="0" applyNumberFormat="1" applyFont="1" applyFill="1" applyBorder="1" applyAlignment="1">
      <alignment horizontal="center" vertical="center" wrapText="1"/>
    </xf>
    <xf numFmtId="44" fontId="34" fillId="15" borderId="12" xfId="0" applyNumberFormat="1" applyFont="1" applyFill="1" applyBorder="1" applyAlignment="1">
      <alignment horizontal="center" vertical="center" wrapText="1"/>
    </xf>
    <xf numFmtId="0" fontId="47" fillId="15" borderId="28" xfId="0" applyFont="1" applyFill="1" applyBorder="1" applyAlignment="1">
      <alignment horizontal="center" vertical="center" wrapText="1"/>
    </xf>
    <xf numFmtId="9" fontId="46" fillId="15" borderId="22" xfId="10" applyFont="1" applyFill="1" applyBorder="1" applyAlignment="1">
      <alignment horizontal="center" vertical="center"/>
    </xf>
    <xf numFmtId="44" fontId="28" fillId="0" borderId="0" xfId="6" applyNumberFormat="1" applyFont="1" applyFill="1" applyBorder="1" applyAlignment="1">
      <alignment horizontal="center" vertical="center" wrapText="1"/>
    </xf>
    <xf numFmtId="43" fontId="28" fillId="0" borderId="0" xfId="13" applyFont="1" applyFill="1" applyBorder="1" applyAlignment="1">
      <alignment horizontal="center" vertical="center" wrapText="1"/>
    </xf>
    <xf numFmtId="9" fontId="25" fillId="0" borderId="0" xfId="9" applyNumberFormat="1" applyFont="1" applyFill="1" applyBorder="1" applyAlignment="1">
      <alignment horizontal="center" vertical="center"/>
    </xf>
    <xf numFmtId="9" fontId="26" fillId="0" borderId="0" xfId="8" applyNumberFormat="1" applyFont="1" applyFill="1" applyBorder="1" applyAlignment="1">
      <alignment horizontal="center" vertical="center"/>
    </xf>
    <xf numFmtId="164" fontId="14" fillId="9" borderId="22" xfId="0" applyNumberFormat="1" applyFont="1" applyFill="1" applyBorder="1" applyAlignment="1">
      <alignment vertical="center" wrapText="1"/>
    </xf>
    <xf numFmtId="164" fontId="14" fillId="9" borderId="24" xfId="0" applyNumberFormat="1" applyFont="1" applyFill="1" applyBorder="1" applyAlignment="1">
      <alignment vertical="center" wrapText="1"/>
    </xf>
    <xf numFmtId="44" fontId="14" fillId="15" borderId="28" xfId="0" applyNumberFormat="1" applyFont="1" applyFill="1" applyBorder="1" applyAlignment="1">
      <alignment horizontal="center" vertical="center" wrapText="1"/>
    </xf>
    <xf numFmtId="164" fontId="14" fillId="9" borderId="24" xfId="0" applyNumberFormat="1" applyFont="1" applyFill="1" applyBorder="1" applyAlignment="1">
      <alignment vertical="center"/>
    </xf>
    <xf numFmtId="164" fontId="14" fillId="9" borderId="30" xfId="0" applyNumberFormat="1" applyFont="1" applyFill="1" applyBorder="1" applyAlignment="1">
      <alignment vertical="center" wrapText="1"/>
    </xf>
    <xf numFmtId="164" fontId="14" fillId="9" borderId="23" xfId="0" applyNumberFormat="1" applyFont="1" applyFill="1" applyBorder="1" applyAlignment="1">
      <alignment vertical="center" wrapText="1"/>
    </xf>
    <xf numFmtId="164" fontId="14" fillId="9" borderId="31" xfId="0" applyNumberFormat="1" applyFont="1" applyFill="1" applyBorder="1" applyAlignment="1">
      <alignment vertical="center" wrapText="1"/>
    </xf>
    <xf numFmtId="164" fontId="14" fillId="9" borderId="23" xfId="0" applyNumberFormat="1" applyFont="1" applyFill="1" applyBorder="1" applyAlignment="1">
      <alignment vertical="center"/>
    </xf>
    <xf numFmtId="164" fontId="14" fillId="9" borderId="27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0" fillId="13" borderId="1" xfId="0" applyFill="1" applyBorder="1" applyAlignment="1">
      <alignment vertical="top"/>
    </xf>
    <xf numFmtId="0" fontId="0" fillId="13" borderId="1" xfId="0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44" fontId="14" fillId="15" borderId="22" xfId="0" applyNumberFormat="1" applyFont="1" applyFill="1" applyBorder="1" applyAlignment="1">
      <alignment horizontal="center" vertical="center" wrapText="1"/>
    </xf>
    <xf numFmtId="9" fontId="46" fillId="15" borderId="21" xfId="10" applyFont="1" applyFill="1" applyBorder="1" applyAlignment="1">
      <alignment horizontal="center" vertical="center"/>
    </xf>
    <xf numFmtId="0" fontId="47" fillId="15" borderId="29" xfId="0" applyFont="1" applyFill="1" applyBorder="1" applyAlignment="1">
      <alignment horizontal="center" vertical="center" wrapText="1"/>
    </xf>
    <xf numFmtId="0" fontId="41" fillId="18" borderId="19" xfId="0" applyFont="1" applyFill="1" applyBorder="1" applyAlignment="1">
      <alignment horizontal="center" vertical="center" wrapText="1"/>
    </xf>
    <xf numFmtId="0" fontId="41" fillId="18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4" fontId="22" fillId="8" borderId="1" xfId="6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1" fillId="0" borderId="9" xfId="7" applyFont="1" applyAlignment="1">
      <alignment horizontal="center"/>
    </xf>
    <xf numFmtId="44" fontId="13" fillId="0" borderId="1" xfId="16" applyFont="1" applyFill="1" applyBorder="1" applyAlignment="1">
      <alignment horizontal="center" vertical="center"/>
    </xf>
    <xf numFmtId="0" fontId="3" fillId="0" borderId="0" xfId="0" applyFont="1"/>
    <xf numFmtId="165" fontId="47" fillId="15" borderId="24" xfId="0" applyNumberFormat="1" applyFont="1" applyFill="1" applyBorder="1" applyAlignment="1">
      <alignment horizontal="center" vertical="center" wrapText="1"/>
    </xf>
    <xf numFmtId="44" fontId="13" fillId="0" borderId="34" xfId="16" applyFont="1" applyFill="1" applyBorder="1" applyAlignment="1">
      <alignment horizontal="center" vertical="center" wrapText="1"/>
    </xf>
    <xf numFmtId="44" fontId="13" fillId="2" borderId="22" xfId="16" applyFont="1" applyFill="1" applyBorder="1" applyAlignment="1">
      <alignment horizontal="center" vertical="center"/>
    </xf>
    <xf numFmtId="44" fontId="13" fillId="0" borderId="35" xfId="16" applyFont="1" applyFill="1" applyBorder="1" applyAlignment="1">
      <alignment horizontal="center" vertical="center" wrapText="1"/>
    </xf>
    <xf numFmtId="44" fontId="13" fillId="2" borderId="36" xfId="16" applyFont="1" applyFill="1" applyBorder="1" applyAlignment="1">
      <alignment horizontal="center" vertical="center" wrapText="1"/>
    </xf>
    <xf numFmtId="44" fontId="51" fillId="2" borderId="36" xfId="16" applyFont="1" applyFill="1" applyBorder="1" applyAlignment="1">
      <alignment horizontal="center" vertical="center" wrapText="1"/>
    </xf>
    <xf numFmtId="44" fontId="52" fillId="2" borderId="33" xfId="16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44" fontId="31" fillId="0" borderId="1" xfId="1" applyNumberFormat="1" applyFont="1" applyFill="1" applyBorder="1" applyAlignment="1">
      <alignment horizontal="center" vertical="center" wrapText="1"/>
    </xf>
    <xf numFmtId="44" fontId="53" fillId="0" borderId="1" xfId="16" applyFont="1" applyFill="1" applyBorder="1" applyAlignment="1">
      <alignment horizontal="center" vertical="center" wrapText="1"/>
    </xf>
    <xf numFmtId="44" fontId="53" fillId="2" borderId="33" xfId="16" applyFont="1" applyFill="1" applyBorder="1" applyAlignment="1">
      <alignment horizontal="center" vertical="center" wrapText="1"/>
    </xf>
    <xf numFmtId="44" fontId="51" fillId="2" borderId="35" xfId="16" applyFont="1" applyFill="1" applyBorder="1" applyAlignment="1">
      <alignment horizontal="center" vertical="center" wrapText="1"/>
    </xf>
    <xf numFmtId="44" fontId="51" fillId="0" borderId="36" xfId="16" applyFont="1" applyBorder="1" applyAlignment="1">
      <alignment horizontal="center" vertical="center" wrapText="1"/>
    </xf>
    <xf numFmtId="44" fontId="51" fillId="2" borderId="39" xfId="16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44" fontId="51" fillId="2" borderId="1" xfId="16" applyFont="1" applyFill="1" applyBorder="1" applyAlignment="1">
      <alignment horizontal="center" vertical="center" wrapText="1"/>
    </xf>
    <xf numFmtId="44" fontId="51" fillId="2" borderId="0" xfId="16" applyFont="1" applyFill="1" applyBorder="1" applyAlignment="1">
      <alignment horizontal="center" vertical="center" wrapText="1"/>
    </xf>
    <xf numFmtId="44" fontId="13" fillId="2" borderId="2" xfId="0" applyNumberFormat="1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44" fontId="53" fillId="2" borderId="38" xfId="16" applyFont="1" applyFill="1" applyBorder="1" applyAlignment="1">
      <alignment horizontal="center" vertical="center" wrapText="1"/>
    </xf>
    <xf numFmtId="44" fontId="52" fillId="2" borderId="1" xfId="16" applyFont="1" applyFill="1" applyBorder="1" applyAlignment="1">
      <alignment horizontal="center" vertical="center" wrapText="1"/>
    </xf>
    <xf numFmtId="0" fontId="5" fillId="13" borderId="0" xfId="0" applyFont="1" applyFill="1" applyAlignment="1">
      <alignment horizontal="left" vertical="top" wrapText="1"/>
    </xf>
    <xf numFmtId="0" fontId="0" fillId="13" borderId="0" xfId="0" applyFill="1" applyAlignment="1">
      <alignment horizontal="left" vertical="top" wrapText="1"/>
    </xf>
    <xf numFmtId="44" fontId="56" fillId="2" borderId="33" xfId="1" applyNumberFormat="1" applyFont="1" applyFill="1" applyBorder="1" applyAlignment="1">
      <alignment horizontal="center" vertical="center" wrapText="1"/>
    </xf>
    <xf numFmtId="44" fontId="40" fillId="17" borderId="44" xfId="6" applyNumberFormat="1" applyFont="1" applyFill="1" applyBorder="1" applyAlignment="1">
      <alignment horizontal="center" vertical="center" wrapText="1"/>
    </xf>
    <xf numFmtId="44" fontId="40" fillId="17" borderId="3" xfId="6" applyNumberFormat="1" applyFont="1" applyFill="1" applyBorder="1" applyAlignment="1">
      <alignment horizontal="center" vertical="center" wrapText="1"/>
    </xf>
    <xf numFmtId="44" fontId="40" fillId="17" borderId="27" xfId="6" applyNumberFormat="1" applyFont="1" applyFill="1" applyBorder="1" applyAlignment="1">
      <alignment horizontal="center" vertical="center" wrapText="1"/>
    </xf>
    <xf numFmtId="0" fontId="41" fillId="18" borderId="20" xfId="0" applyFont="1" applyFill="1" applyBorder="1" applyAlignment="1">
      <alignment horizontal="center" vertical="center" wrapText="1"/>
    </xf>
    <xf numFmtId="0" fontId="41" fillId="18" borderId="14" xfId="0" applyFont="1" applyFill="1" applyBorder="1" applyAlignment="1">
      <alignment horizontal="center" vertical="center" wrapText="1"/>
    </xf>
    <xf numFmtId="44" fontId="53" fillId="2" borderId="0" xfId="16" applyFont="1" applyFill="1" applyBorder="1" applyAlignment="1">
      <alignment horizontal="center" vertical="center" wrapText="1"/>
    </xf>
    <xf numFmtId="44" fontId="53" fillId="2" borderId="41" xfId="16" applyFont="1" applyFill="1" applyBorder="1" applyAlignment="1">
      <alignment horizontal="center" vertical="center" wrapText="1"/>
    </xf>
    <xf numFmtId="44" fontId="53" fillId="2" borderId="45" xfId="16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44" fontId="40" fillId="17" borderId="46" xfId="6" applyNumberFormat="1" applyFont="1" applyFill="1" applyBorder="1" applyAlignment="1">
      <alignment horizontal="center" vertical="center" wrapText="1"/>
    </xf>
    <xf numFmtId="44" fontId="40" fillId="17" borderId="26" xfId="6" applyNumberFormat="1" applyFont="1" applyFill="1" applyBorder="1" applyAlignment="1">
      <alignment horizontal="center" vertical="center" wrapText="1"/>
    </xf>
    <xf numFmtId="43" fontId="40" fillId="17" borderId="26" xfId="13" applyFont="1" applyFill="1" applyBorder="1" applyAlignment="1">
      <alignment horizontal="center" vertical="center" wrapText="1"/>
    </xf>
    <xf numFmtId="44" fontId="40" fillId="17" borderId="47" xfId="6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44" fontId="54" fillId="2" borderId="0" xfId="16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44" fontId="13" fillId="0" borderId="1" xfId="0" applyNumberFormat="1" applyFont="1" applyBorder="1" applyAlignment="1">
      <alignment horizontal="center" vertical="center"/>
    </xf>
    <xf numFmtId="0" fontId="47" fillId="15" borderId="24" xfId="0" applyFont="1" applyFill="1" applyBorder="1" applyAlignment="1">
      <alignment horizontal="center" vertical="center" wrapText="1"/>
    </xf>
    <xf numFmtId="44" fontId="13" fillId="0" borderId="36" xfId="16" applyFont="1" applyFill="1" applyBorder="1" applyAlignment="1">
      <alignment horizontal="center" vertical="center" wrapText="1"/>
    </xf>
    <xf numFmtId="44" fontId="31" fillId="2" borderId="33" xfId="1" applyNumberFormat="1" applyFont="1" applyFill="1" applyBorder="1" applyAlignment="1">
      <alignment horizontal="center" vertical="center" wrapText="1"/>
    </xf>
    <xf numFmtId="44" fontId="31" fillId="2" borderId="33" xfId="1" applyNumberFormat="1" applyFont="1" applyFill="1" applyBorder="1" applyAlignment="1">
      <alignment horizontal="center" wrapText="1"/>
    </xf>
    <xf numFmtId="44" fontId="19" fillId="15" borderId="24" xfId="0" applyNumberFormat="1" applyFont="1" applyFill="1" applyBorder="1" applyAlignment="1">
      <alignment horizontal="center" vertical="center" wrapText="1"/>
    </xf>
    <xf numFmtId="44" fontId="13" fillId="0" borderId="28" xfId="16" applyFont="1" applyFill="1" applyBorder="1" applyAlignment="1">
      <alignment horizontal="center" vertical="center"/>
    </xf>
    <xf numFmtId="44" fontId="53" fillId="2" borderId="48" xfId="16" applyFont="1" applyFill="1" applyBorder="1" applyAlignment="1">
      <alignment horizontal="center" vertical="center" wrapText="1"/>
    </xf>
    <xf numFmtId="0" fontId="55" fillId="2" borderId="0" xfId="1" applyFont="1" applyFill="1" applyBorder="1" applyAlignment="1">
      <alignment wrapText="1"/>
    </xf>
    <xf numFmtId="44" fontId="44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43" fontId="44" fillId="0" borderId="0" xfId="13" applyFont="1" applyBorder="1" applyAlignment="1">
      <alignment horizontal="center" vertical="center"/>
    </xf>
    <xf numFmtId="44" fontId="19" fillId="15" borderId="28" xfId="0" applyNumberFormat="1" applyFont="1" applyFill="1" applyBorder="1" applyAlignment="1">
      <alignment horizontal="center" vertical="center" wrapText="1"/>
    </xf>
    <xf numFmtId="44" fontId="29" fillId="17" borderId="18" xfId="6" applyNumberFormat="1" applyFont="1" applyFill="1" applyBorder="1" applyAlignment="1">
      <alignment horizontal="center" vertical="center" wrapText="1"/>
    </xf>
    <xf numFmtId="44" fontId="29" fillId="17" borderId="16" xfId="6" applyNumberFormat="1" applyFont="1" applyFill="1" applyBorder="1" applyAlignment="1">
      <alignment horizontal="center" vertical="center" wrapText="1"/>
    </xf>
    <xf numFmtId="44" fontId="29" fillId="17" borderId="17" xfId="6" applyNumberFormat="1" applyFont="1" applyFill="1" applyBorder="1" applyAlignment="1">
      <alignment horizontal="center" vertical="center" wrapText="1"/>
    </xf>
    <xf numFmtId="0" fontId="8" fillId="18" borderId="19" xfId="0" applyFont="1" applyFill="1" applyBorder="1" applyAlignment="1">
      <alignment horizontal="center" vertical="center" wrapText="1"/>
    </xf>
    <xf numFmtId="0" fontId="8" fillId="18" borderId="1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4" fontId="51" fillId="0" borderId="0" xfId="16" applyFont="1" applyFill="1" applyBorder="1" applyAlignment="1">
      <alignment horizontal="center" vertical="center" wrapText="1"/>
    </xf>
    <xf numFmtId="44" fontId="19" fillId="15" borderId="29" xfId="0" applyNumberFormat="1" applyFont="1" applyFill="1" applyBorder="1" applyAlignment="1">
      <alignment horizontal="center" vertical="center" wrapText="1"/>
    </xf>
    <xf numFmtId="44" fontId="13" fillId="2" borderId="0" xfId="16" applyFont="1" applyFill="1" applyBorder="1" applyAlignment="1">
      <alignment horizontal="center" vertical="center" wrapText="1"/>
    </xf>
    <xf numFmtId="44" fontId="13" fillId="2" borderId="0" xfId="16" applyFont="1" applyFill="1" applyBorder="1" applyAlignment="1">
      <alignment horizontal="center" wrapText="1"/>
    </xf>
    <xf numFmtId="0" fontId="56" fillId="0" borderId="0" xfId="1" applyFont="1" applyAlignment="1">
      <alignment wrapText="1"/>
    </xf>
    <xf numFmtId="0" fontId="56" fillId="0" borderId="1" xfId="1" applyFont="1" applyBorder="1" applyAlignment="1">
      <alignment wrapText="1"/>
    </xf>
    <xf numFmtId="0" fontId="50" fillId="15" borderId="24" xfId="0" applyFont="1" applyFill="1" applyBorder="1" applyAlignment="1">
      <alignment horizontal="center" vertical="center" wrapText="1"/>
    </xf>
    <xf numFmtId="44" fontId="11" fillId="15" borderId="28" xfId="0" applyNumberFormat="1" applyFont="1" applyFill="1" applyBorder="1" applyAlignment="1">
      <alignment horizontal="center" vertical="center" wrapText="1"/>
    </xf>
    <xf numFmtId="9" fontId="11" fillId="15" borderId="21" xfId="10" applyFont="1" applyFill="1" applyBorder="1" applyAlignment="1">
      <alignment horizontal="center" vertical="center"/>
    </xf>
    <xf numFmtId="0" fontId="0" fillId="2" borderId="0" xfId="0" applyFill="1"/>
    <xf numFmtId="0" fontId="41" fillId="2" borderId="0" xfId="0" applyFont="1" applyFill="1" applyAlignment="1">
      <alignment horizontal="center" vertical="center" wrapText="1"/>
    </xf>
    <xf numFmtId="44" fontId="40" fillId="2" borderId="0" xfId="6" applyNumberFormat="1" applyFont="1" applyFill="1" applyBorder="1" applyAlignment="1">
      <alignment horizontal="center" vertical="center" wrapText="1"/>
    </xf>
    <xf numFmtId="43" fontId="40" fillId="2" borderId="0" xfId="13" applyFont="1" applyFill="1" applyBorder="1" applyAlignment="1">
      <alignment horizontal="center" vertical="center" wrapText="1"/>
    </xf>
    <xf numFmtId="9" fontId="42" fillId="2" borderId="0" xfId="9" applyNumberFormat="1" applyFont="1" applyFill="1" applyBorder="1" applyAlignment="1">
      <alignment horizontal="center" vertical="center"/>
    </xf>
    <xf numFmtId="9" fontId="43" fillId="2" borderId="0" xfId="8" applyNumberFormat="1" applyFont="1" applyFill="1" applyBorder="1" applyAlignment="1">
      <alignment horizontal="center" vertical="center"/>
    </xf>
    <xf numFmtId="44" fontId="44" fillId="2" borderId="0" xfId="0" applyNumberFormat="1" applyFont="1" applyFill="1" applyAlignment="1">
      <alignment horizontal="center" vertical="center"/>
    </xf>
    <xf numFmtId="2" fontId="44" fillId="2" borderId="0" xfId="0" applyNumberFormat="1" applyFont="1" applyFill="1" applyAlignment="1">
      <alignment horizontal="center" vertical="center"/>
    </xf>
    <xf numFmtId="43" fontId="44" fillId="2" borderId="0" xfId="13" applyFont="1" applyFill="1" applyBorder="1" applyAlignment="1">
      <alignment horizontal="center" vertical="center"/>
    </xf>
    <xf numFmtId="0" fontId="45" fillId="2" borderId="0" xfId="11" applyFont="1" applyFill="1" applyBorder="1" applyAlignment="1">
      <alignment horizontal="center" vertical="center"/>
    </xf>
    <xf numFmtId="44" fontId="44" fillId="2" borderId="0" xfId="12" applyNumberFormat="1" applyFont="1" applyFill="1" applyBorder="1" applyAlignment="1">
      <alignment horizontal="center" vertical="center" wrapText="1"/>
    </xf>
    <xf numFmtId="44" fontId="44" fillId="2" borderId="0" xfId="12" quotePrefix="1" applyNumberFormat="1" applyFont="1" applyFill="1" applyBorder="1" applyAlignment="1">
      <alignment horizontal="center" vertical="center" wrapText="1"/>
    </xf>
    <xf numFmtId="43" fontId="0" fillId="2" borderId="0" xfId="13" applyFont="1" applyFill="1" applyBorder="1" applyAlignment="1">
      <alignment horizontal="center" vertical="center"/>
    </xf>
    <xf numFmtId="0" fontId="18" fillId="2" borderId="0" xfId="11" applyFill="1" applyBorder="1" applyAlignment="1">
      <alignment horizontal="center" vertical="center"/>
    </xf>
    <xf numFmtId="44" fontId="24" fillId="2" borderId="0" xfId="12" applyNumberFormat="1" applyFont="1" applyFill="1" applyBorder="1" applyAlignment="1">
      <alignment horizontal="center" vertical="center" wrapText="1"/>
    </xf>
    <xf numFmtId="44" fontId="24" fillId="2" borderId="0" xfId="12" quotePrefix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3" fontId="0" fillId="2" borderId="0" xfId="13" applyFont="1" applyFill="1" applyBorder="1"/>
    <xf numFmtId="44" fontId="35" fillId="2" borderId="0" xfId="6" applyNumberFormat="1" applyFont="1" applyFill="1" applyBorder="1" applyAlignment="1">
      <alignment horizontal="center" vertical="center" wrapText="1"/>
    </xf>
    <xf numFmtId="43" fontId="35" fillId="2" borderId="0" xfId="13" applyFont="1" applyFill="1" applyBorder="1" applyAlignment="1">
      <alignment horizontal="center" vertical="center" wrapText="1"/>
    </xf>
    <xf numFmtId="9" fontId="36" fillId="2" borderId="0" xfId="9" applyNumberFormat="1" applyFont="1" applyFill="1" applyBorder="1" applyAlignment="1">
      <alignment horizontal="center" vertical="center"/>
    </xf>
    <xf numFmtId="9" fontId="37" fillId="2" borderId="0" xfId="8" applyNumberFormat="1" applyFont="1" applyFill="1" applyBorder="1" applyAlignment="1">
      <alignment horizontal="center" vertical="center"/>
    </xf>
    <xf numFmtId="44" fontId="22" fillId="2" borderId="0" xfId="6" applyNumberFormat="1" applyFont="1" applyFill="1" applyBorder="1" applyAlignment="1">
      <alignment horizontal="center" vertical="center" wrapText="1"/>
    </xf>
    <xf numFmtId="43" fontId="22" fillId="2" borderId="0" xfId="13" applyFont="1" applyFill="1" applyBorder="1" applyAlignment="1">
      <alignment horizontal="center" vertical="center" wrapText="1"/>
    </xf>
    <xf numFmtId="9" fontId="48" fillId="2" borderId="0" xfId="9" applyNumberFormat="1" applyFont="1" applyFill="1" applyBorder="1" applyAlignment="1">
      <alignment horizontal="center" vertical="center"/>
    </xf>
    <xf numFmtId="9" fontId="32" fillId="2" borderId="0" xfId="8" applyNumberFormat="1" applyFont="1" applyFill="1" applyBorder="1" applyAlignment="1">
      <alignment horizontal="center" vertical="center"/>
    </xf>
    <xf numFmtId="43" fontId="35" fillId="2" borderId="0" xfId="13" applyFont="1" applyFill="1" applyBorder="1" applyAlignment="1">
      <alignment horizontal="center" vertical="top" wrapText="1"/>
    </xf>
    <xf numFmtId="44" fontId="38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horizontal="center" vertical="center"/>
    </xf>
    <xf numFmtId="43" fontId="38" fillId="2" borderId="0" xfId="13" applyFont="1" applyFill="1" applyBorder="1" applyAlignment="1">
      <alignment horizontal="center" vertical="center"/>
    </xf>
    <xf numFmtId="0" fontId="39" fillId="2" borderId="0" xfId="11" applyFont="1" applyFill="1" applyBorder="1" applyAlignment="1">
      <alignment horizontal="center" vertical="center"/>
    </xf>
    <xf numFmtId="44" fontId="38" fillId="2" borderId="0" xfId="12" applyNumberFormat="1" applyFont="1" applyFill="1" applyBorder="1" applyAlignment="1">
      <alignment horizontal="center" vertical="center" wrapText="1"/>
    </xf>
    <xf numFmtId="44" fontId="38" fillId="2" borderId="0" xfId="12" quotePrefix="1" applyNumberFormat="1" applyFont="1" applyFill="1" applyBorder="1" applyAlignment="1">
      <alignment horizontal="center" vertical="center" wrapText="1"/>
    </xf>
    <xf numFmtId="4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164" fontId="44" fillId="0" borderId="6" xfId="0" applyNumberFormat="1" applyFont="1" applyBorder="1" applyAlignment="1">
      <alignment horizontal="center" vertical="center"/>
    </xf>
    <xf numFmtId="164" fontId="44" fillId="0" borderId="7" xfId="0" applyNumberFormat="1" applyFont="1" applyBorder="1" applyAlignment="1">
      <alignment horizontal="center" vertical="center"/>
    </xf>
    <xf numFmtId="164" fontId="14" fillId="9" borderId="22" xfId="0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14" fillId="9" borderId="5" xfId="0" applyNumberFormat="1" applyFont="1" applyFill="1" applyBorder="1" applyAlignment="1">
      <alignment vertical="center"/>
    </xf>
    <xf numFmtId="0" fontId="0" fillId="0" borderId="49" xfId="0" applyBorder="1"/>
    <xf numFmtId="164" fontId="14" fillId="9" borderId="26" xfId="0" applyNumberFormat="1" applyFont="1" applyFill="1" applyBorder="1" applyAlignment="1">
      <alignment vertical="center"/>
    </xf>
    <xf numFmtId="164" fontId="14" fillId="9" borderId="1" xfId="0" applyNumberFormat="1" applyFont="1" applyFill="1" applyBorder="1" applyAlignment="1">
      <alignment vertical="center"/>
    </xf>
    <xf numFmtId="0" fontId="28" fillId="8" borderId="1" xfId="6" applyFont="1" applyBorder="1" applyAlignment="1">
      <alignment vertical="center"/>
    </xf>
    <xf numFmtId="0" fontId="3" fillId="20" borderId="1" xfId="18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0" applyNumberFormat="1" applyBorder="1" applyAlignment="1">
      <alignment horizontal="left" vertical="center"/>
    </xf>
    <xf numFmtId="0" fontId="28" fillId="19" borderId="1" xfId="17" applyFont="1" applyBorder="1" applyAlignment="1">
      <alignment vertical="center"/>
    </xf>
    <xf numFmtId="44" fontId="28" fillId="19" borderId="1" xfId="17" applyNumberFormat="1" applyFont="1" applyBorder="1" applyAlignment="1">
      <alignment vertical="center"/>
    </xf>
    <xf numFmtId="44" fontId="0" fillId="0" borderId="2" xfId="0" applyNumberFormat="1" applyBorder="1" applyAlignment="1">
      <alignment horizontal="left" vertical="center"/>
    </xf>
    <xf numFmtId="44" fontId="11" fillId="0" borderId="1" xfId="15" applyFont="1" applyFill="1" applyBorder="1" applyAlignment="1">
      <alignment horizontal="right" vertical="center"/>
    </xf>
    <xf numFmtId="44" fontId="11" fillId="0" borderId="28" xfId="15" applyFont="1" applyFill="1" applyBorder="1" applyAlignment="1">
      <alignment horizontal="right" vertical="center"/>
    </xf>
    <xf numFmtId="0" fontId="3" fillId="2" borderId="0" xfId="0" applyFont="1" applyFill="1"/>
    <xf numFmtId="0" fontId="19" fillId="2" borderId="0" xfId="0" applyFont="1" applyFill="1" applyAlignment="1">
      <alignment vertical="top"/>
    </xf>
    <xf numFmtId="0" fontId="5" fillId="13" borderId="28" xfId="0" applyFont="1" applyFill="1" applyBorder="1" applyAlignment="1">
      <alignment horizontal="left" vertical="top"/>
    </xf>
    <xf numFmtId="0" fontId="59" fillId="2" borderId="0" xfId="7" applyFont="1" applyFill="1" applyBorder="1" applyAlignment="1">
      <alignment vertical="top"/>
    </xf>
    <xf numFmtId="0" fontId="60" fillId="2" borderId="0" xfId="7" applyFont="1" applyFill="1" applyBorder="1" applyAlignment="1">
      <alignment vertical="top"/>
    </xf>
    <xf numFmtId="0" fontId="5" fillId="13" borderId="24" xfId="0" applyFont="1" applyFill="1" applyBorder="1" applyAlignment="1">
      <alignment horizontal="left" vertical="top"/>
    </xf>
    <xf numFmtId="0" fontId="58" fillId="21" borderId="23" xfId="7" applyFont="1" applyFill="1" applyBorder="1" applyAlignment="1">
      <alignment vertical="top"/>
    </xf>
    <xf numFmtId="0" fontId="58" fillId="21" borderId="9" xfId="7" applyFont="1" applyFill="1" applyAlignment="1">
      <alignment vertical="top"/>
    </xf>
    <xf numFmtId="0" fontId="19" fillId="2" borderId="25" xfId="0" applyFont="1" applyFill="1" applyBorder="1" applyAlignment="1">
      <alignment vertical="top"/>
    </xf>
    <xf numFmtId="0" fontId="5" fillId="13" borderId="1" xfId="0" applyFont="1" applyFill="1" applyBorder="1" applyAlignment="1">
      <alignment horizontal="left" vertical="top"/>
    </xf>
    <xf numFmtId="0" fontId="5" fillId="13" borderId="22" xfId="0" applyFont="1" applyFill="1" applyBorder="1" applyAlignment="1">
      <alignment horizontal="left" vertical="top"/>
    </xf>
    <xf numFmtId="0" fontId="0" fillId="0" borderId="11" xfId="0" applyBorder="1"/>
    <xf numFmtId="0" fontId="61" fillId="21" borderId="23" xfId="7" applyFont="1" applyFill="1" applyBorder="1" applyAlignment="1">
      <alignment vertical="top"/>
    </xf>
    <xf numFmtId="0" fontId="58" fillId="21" borderId="31" xfId="7" applyFont="1" applyFill="1" applyBorder="1" applyAlignment="1">
      <alignment vertical="top"/>
    </xf>
    <xf numFmtId="0" fontId="15" fillId="2" borderId="25" xfId="7" applyFont="1" applyFill="1" applyBorder="1" applyAlignment="1">
      <alignment vertical="top"/>
    </xf>
    <xf numFmtId="0" fontId="58" fillId="21" borderId="52" xfId="7" applyFont="1" applyFill="1" applyBorder="1" applyAlignment="1">
      <alignment vertical="top"/>
    </xf>
    <xf numFmtId="0" fontId="61" fillId="21" borderId="30" xfId="7" applyFont="1" applyFill="1" applyBorder="1" applyAlignment="1">
      <alignment vertical="top"/>
    </xf>
    <xf numFmtId="44" fontId="44" fillId="0" borderId="8" xfId="0" applyNumberFormat="1" applyFont="1" applyBorder="1" applyAlignment="1">
      <alignment horizontal="center" vertical="center"/>
    </xf>
    <xf numFmtId="44" fontId="53" fillId="0" borderId="26" xfId="16" applyFont="1" applyFill="1" applyBorder="1" applyAlignment="1">
      <alignment horizontal="center" vertical="center" wrapText="1"/>
    </xf>
    <xf numFmtId="44" fontId="53" fillId="0" borderId="2" xfId="16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4" fontId="11" fillId="0" borderId="1" xfId="16" applyFont="1" applyFill="1" applyBorder="1" applyAlignment="1">
      <alignment horizontal="center" vertical="center" wrapText="1"/>
    </xf>
    <xf numFmtId="44" fontId="11" fillId="2" borderId="1" xfId="0" applyNumberFormat="1" applyFont="1" applyFill="1" applyBorder="1" applyAlignment="1">
      <alignment horizontal="center" vertical="center"/>
    </xf>
    <xf numFmtId="9" fontId="46" fillId="15" borderId="30" xfId="1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 wrapText="1"/>
    </xf>
    <xf numFmtId="44" fontId="51" fillId="0" borderId="36" xfId="16" applyFont="1" applyFill="1" applyBorder="1" applyAlignment="1">
      <alignment horizontal="center" vertical="center" wrapText="1"/>
    </xf>
    <xf numFmtId="44" fontId="13" fillId="2" borderId="12" xfId="0" applyNumberFormat="1" applyFont="1" applyFill="1" applyBorder="1" applyAlignment="1">
      <alignment horizontal="center" vertical="center"/>
    </xf>
    <xf numFmtId="10" fontId="46" fillId="15" borderId="22" xfId="10" applyNumberFormat="1" applyFont="1" applyFill="1" applyBorder="1" applyAlignment="1">
      <alignment horizontal="center" vertical="center"/>
    </xf>
    <xf numFmtId="44" fontId="14" fillId="23" borderId="1" xfId="0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wrapText="1"/>
    </xf>
    <xf numFmtId="0" fontId="5" fillId="0" borderId="0" xfId="1" applyFont="1" applyAlignment="1">
      <alignment wrapText="1"/>
    </xf>
    <xf numFmtId="44" fontId="62" fillId="2" borderId="33" xfId="16" applyFont="1" applyFill="1" applyBorder="1" applyAlignment="1">
      <alignment horizontal="center" vertical="center" wrapText="1"/>
    </xf>
    <xf numFmtId="44" fontId="44" fillId="14" borderId="14" xfId="12" quotePrefix="1" applyNumberFormat="1" applyFont="1" applyBorder="1" applyAlignment="1">
      <alignment horizontal="center" vertical="center" wrapText="1"/>
    </xf>
    <xf numFmtId="44" fontId="28" fillId="2" borderId="0" xfId="6" applyNumberFormat="1" applyFont="1" applyFill="1" applyBorder="1" applyAlignment="1">
      <alignment horizontal="center" vertical="center" wrapText="1"/>
    </xf>
    <xf numFmtId="43" fontId="28" fillId="2" borderId="0" xfId="13" applyFont="1" applyFill="1" applyBorder="1" applyAlignment="1">
      <alignment horizontal="center" vertical="center" wrapText="1"/>
    </xf>
    <xf numFmtId="9" fontId="25" fillId="2" borderId="0" xfId="9" applyNumberFormat="1" applyFont="1" applyFill="1" applyBorder="1" applyAlignment="1">
      <alignment horizontal="center" vertical="center"/>
    </xf>
    <xf numFmtId="9" fontId="26" fillId="2" borderId="0" xfId="8" applyNumberFormat="1" applyFont="1" applyFill="1" applyBorder="1" applyAlignment="1">
      <alignment horizontal="center" vertical="center"/>
    </xf>
    <xf numFmtId="44" fontId="28" fillId="2" borderId="56" xfId="6" applyNumberFormat="1" applyFont="1" applyFill="1" applyBorder="1" applyAlignment="1">
      <alignment horizontal="center" vertical="center" wrapText="1"/>
    </xf>
    <xf numFmtId="9" fontId="26" fillId="2" borderId="56" xfId="8" applyNumberFormat="1" applyFont="1" applyFill="1" applyBorder="1" applyAlignment="1">
      <alignment horizontal="center" vertical="center"/>
    </xf>
    <xf numFmtId="44" fontId="31" fillId="2" borderId="4" xfId="6" applyNumberFormat="1" applyFont="1" applyFill="1" applyBorder="1" applyAlignment="1">
      <alignment horizontal="center" vertical="center" wrapText="1"/>
    </xf>
    <xf numFmtId="44" fontId="31" fillId="2" borderId="46" xfId="6" applyNumberFormat="1" applyFont="1" applyFill="1" applyBorder="1" applyAlignment="1">
      <alignment horizontal="center" vertical="center" wrapText="1"/>
    </xf>
    <xf numFmtId="44" fontId="51" fillId="2" borderId="58" xfId="16" applyFont="1" applyFill="1" applyBorder="1" applyAlignment="1">
      <alignment horizontal="center" vertical="center" wrapText="1"/>
    </xf>
    <xf numFmtId="43" fontId="0" fillId="0" borderId="0" xfId="13" applyFont="1" applyFill="1"/>
    <xf numFmtId="0" fontId="5" fillId="0" borderId="22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9" fillId="0" borderId="25" xfId="0" applyFont="1" applyBorder="1" applyAlignment="1">
      <alignment vertical="top"/>
    </xf>
    <xf numFmtId="0" fontId="3" fillId="2" borderId="0" xfId="0" applyFont="1" applyFill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center" vertical="center" wrapText="1"/>
    </xf>
    <xf numFmtId="44" fontId="31" fillId="0" borderId="0" xfId="0" applyNumberFormat="1" applyFont="1"/>
    <xf numFmtId="0" fontId="31" fillId="0" borderId="0" xfId="0" applyFont="1" applyAlignment="1">
      <alignment horizontal="left" vertical="center"/>
    </xf>
    <xf numFmtId="165" fontId="46" fillId="15" borderId="1" xfId="10" applyNumberFormat="1" applyFont="1" applyFill="1" applyBorder="1" applyAlignment="1">
      <alignment horizontal="center" vertical="center"/>
    </xf>
    <xf numFmtId="44" fontId="13" fillId="0" borderId="1" xfId="16" applyFont="1" applyFill="1" applyBorder="1" applyAlignment="1">
      <alignment horizontal="center" vertical="center" wrapText="1"/>
    </xf>
    <xf numFmtId="44" fontId="0" fillId="0" borderId="1" xfId="0" applyNumberFormat="1" applyBorder="1"/>
    <xf numFmtId="44" fontId="28" fillId="19" borderId="1" xfId="16" applyFont="1" applyFill="1" applyBorder="1" applyAlignment="1">
      <alignment vertical="center"/>
    </xf>
    <xf numFmtId="0" fontId="28" fillId="19" borderId="22" xfId="17" applyFont="1" applyBorder="1" applyAlignment="1">
      <alignment vertical="center"/>
    </xf>
    <xf numFmtId="0" fontId="28" fillId="19" borderId="24" xfId="17" applyFont="1" applyBorder="1" applyAlignment="1">
      <alignment vertical="center"/>
    </xf>
    <xf numFmtId="0" fontId="28" fillId="19" borderId="28" xfId="17" applyFont="1" applyBorder="1" applyAlignment="1">
      <alignment vertical="center"/>
    </xf>
    <xf numFmtId="0" fontId="3" fillId="20" borderId="1" xfId="18" applyFont="1" applyBorder="1" applyAlignment="1">
      <alignment horizontal="center" vertical="center" wrapText="1"/>
    </xf>
    <xf numFmtId="44" fontId="0" fillId="0" borderId="1" xfId="16" applyFont="1" applyBorder="1"/>
    <xf numFmtId="44" fontId="15" fillId="0" borderId="0" xfId="20" applyNumberFormat="1" applyFill="1" applyBorder="1" applyAlignment="1">
      <alignment horizontal="center" vertical="center"/>
    </xf>
    <xf numFmtId="0" fontId="5" fillId="14" borderId="62" xfId="12" applyBorder="1" applyAlignment="1">
      <alignment horizontal="left" vertical="center"/>
    </xf>
    <xf numFmtId="44" fontId="5" fillId="14" borderId="62" xfId="12" applyNumberFormat="1" applyBorder="1" applyAlignment="1">
      <alignment horizontal="center" vertical="center"/>
    </xf>
    <xf numFmtId="0" fontId="5" fillId="14" borderId="62" xfId="12" applyBorder="1"/>
    <xf numFmtId="44" fontId="13" fillId="0" borderId="0" xfId="23" applyNumberFormat="1" applyFont="1" applyFill="1" applyBorder="1" applyAlignment="1">
      <alignment horizontal="center" vertical="center"/>
    </xf>
    <xf numFmtId="44" fontId="5" fillId="14" borderId="0" xfId="12" applyNumberFormat="1" applyBorder="1" applyAlignment="1">
      <alignment horizontal="center" vertical="top" wrapText="1"/>
    </xf>
    <xf numFmtId="0" fontId="11" fillId="0" borderId="20" xfId="0" applyFont="1" applyBorder="1" applyAlignment="1">
      <alignment horizontal="left" vertical="center"/>
    </xf>
    <xf numFmtId="0" fontId="0" fillId="0" borderId="14" xfId="0" applyBorder="1"/>
    <xf numFmtId="0" fontId="64" fillId="0" borderId="67" xfId="19" applyFill="1" applyBorder="1" applyAlignment="1">
      <alignment horizontal="left" vertical="center"/>
    </xf>
    <xf numFmtId="0" fontId="64" fillId="0" borderId="59" xfId="19" applyFill="1"/>
    <xf numFmtId="0" fontId="64" fillId="0" borderId="59" xfId="19" applyFill="1" applyAlignment="1">
      <alignment horizontal="center" vertical="center"/>
    </xf>
    <xf numFmtId="44" fontId="64" fillId="0" borderId="59" xfId="19" applyNumberFormat="1" applyFill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66" fillId="0" borderId="68" xfId="20" applyFont="1" applyBorder="1" applyAlignment="1"/>
    <xf numFmtId="0" fontId="15" fillId="0" borderId="60" xfId="20" applyAlignment="1"/>
    <xf numFmtId="44" fontId="15" fillId="0" borderId="60" xfId="20" applyNumberFormat="1" applyAlignment="1">
      <alignment horizontal="center" vertical="center"/>
    </xf>
    <xf numFmtId="44" fontId="13" fillId="0" borderId="0" xfId="0" applyNumberFormat="1" applyFont="1" applyAlignment="1">
      <alignment horizontal="center" vertical="center"/>
    </xf>
    <xf numFmtId="9" fontId="17" fillId="11" borderId="0" xfId="9" applyNumberFormat="1" applyBorder="1" applyAlignment="1">
      <alignment horizontal="center" vertical="center"/>
    </xf>
    <xf numFmtId="0" fontId="67" fillId="26" borderId="20" xfId="23" applyFont="1" applyBorder="1" applyAlignment="1">
      <alignment horizontal="left" vertical="center"/>
    </xf>
    <xf numFmtId="0" fontId="11" fillId="26" borderId="0" xfId="23" applyFont="1" applyBorder="1"/>
    <xf numFmtId="0" fontId="11" fillId="26" borderId="0" xfId="23" applyFont="1" applyBorder="1" applyAlignment="1">
      <alignment horizontal="center" vertical="center"/>
    </xf>
    <xf numFmtId="44" fontId="11" fillId="26" borderId="0" xfId="23" applyNumberFormat="1" applyFont="1" applyBorder="1" applyAlignment="1">
      <alignment horizontal="center" vertical="center"/>
    </xf>
    <xf numFmtId="9" fontId="16" fillId="10" borderId="0" xfId="8" applyNumberFormat="1" applyBorder="1" applyAlignment="1">
      <alignment horizontal="center" vertical="center"/>
    </xf>
    <xf numFmtId="44" fontId="5" fillId="14" borderId="0" xfId="12" quotePrefix="1" applyNumberForma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3" fillId="0" borderId="0" xfId="0" applyNumberFormat="1" applyFont="1" applyAlignment="1">
      <alignment horizontal="center"/>
    </xf>
    <xf numFmtId="9" fontId="5" fillId="0" borderId="0" xfId="22" applyNumberFormat="1" applyFill="1" applyBorder="1" applyAlignment="1">
      <alignment horizontal="center" vertical="center"/>
    </xf>
    <xf numFmtId="44" fontId="5" fillId="0" borderId="0" xfId="22" quotePrefix="1" applyNumberFormat="1" applyFill="1" applyBorder="1" applyAlignment="1">
      <alignment horizontal="left" vertical="center"/>
    </xf>
    <xf numFmtId="44" fontId="5" fillId="0" borderId="14" xfId="22" quotePrefix="1" applyNumberFormat="1" applyFill="1" applyBorder="1" applyAlignment="1">
      <alignment horizontal="left" vertical="center"/>
    </xf>
    <xf numFmtId="2" fontId="13" fillId="0" borderId="0" xfId="0" applyNumberFormat="1" applyFont="1" applyAlignment="1">
      <alignment horizontal="center"/>
    </xf>
    <xf numFmtId="44" fontId="3" fillId="14" borderId="0" xfId="12" applyNumberFormat="1" applyFont="1" applyBorder="1" applyAlignment="1">
      <alignment horizontal="left" vertical="top"/>
    </xf>
    <xf numFmtId="44" fontId="5" fillId="14" borderId="0" xfId="12" applyNumberFormat="1" applyBorder="1" applyAlignment="1">
      <alignment horizontal="left" vertical="center"/>
    </xf>
    <xf numFmtId="44" fontId="5" fillId="14" borderId="0" xfId="12" applyNumberFormat="1" applyBorder="1" applyAlignment="1">
      <alignment horizontal="center" vertical="center"/>
    </xf>
    <xf numFmtId="44" fontId="11" fillId="0" borderId="0" xfId="0" quotePrefix="1" applyNumberFormat="1" applyFont="1" applyAlignment="1">
      <alignment horizontal="left" vertical="center"/>
    </xf>
    <xf numFmtId="44" fontId="11" fillId="0" borderId="14" xfId="0" quotePrefix="1" applyNumberFormat="1" applyFont="1" applyBorder="1" applyAlignment="1">
      <alignment horizontal="left" vertical="center"/>
    </xf>
    <xf numFmtId="2" fontId="11" fillId="0" borderId="0" xfId="0" applyNumberFormat="1" applyFont="1" applyAlignment="1">
      <alignment horizontal="left"/>
    </xf>
    <xf numFmtId="0" fontId="18" fillId="12" borderId="0" xfId="11" applyBorder="1" applyAlignment="1">
      <alignment horizontal="left"/>
    </xf>
    <xf numFmtId="0" fontId="23" fillId="0" borderId="0" xfId="0" applyFont="1" applyAlignment="1">
      <alignment horizontal="center"/>
    </xf>
    <xf numFmtId="9" fontId="65" fillId="24" borderId="61" xfId="21" applyNumberFormat="1" applyAlignment="1">
      <alignment horizontal="center" vertical="center"/>
    </xf>
    <xf numFmtId="0" fontId="11" fillId="0" borderId="0" xfId="23" applyFont="1" applyFill="1" applyBorder="1" applyAlignment="1">
      <alignment horizontal="center" vertical="center"/>
    </xf>
    <xf numFmtId="44" fontId="11" fillId="0" borderId="0" xfId="23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69" xfId="0" applyBorder="1"/>
    <xf numFmtId="0" fontId="0" fillId="0" borderId="10" xfId="0" applyBorder="1"/>
    <xf numFmtId="44" fontId="13" fillId="0" borderId="1" xfId="16" quotePrefix="1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/>
    </xf>
    <xf numFmtId="44" fontId="22" fillId="8" borderId="22" xfId="6" applyNumberFormat="1" applyFont="1" applyBorder="1" applyAlignment="1">
      <alignment horizontal="center" vertical="center" wrapText="1"/>
    </xf>
    <xf numFmtId="44" fontId="13" fillId="0" borderId="26" xfId="16" applyFont="1" applyFill="1" applyBorder="1" applyAlignment="1">
      <alignment horizontal="center" vertical="center" wrapText="1"/>
    </xf>
    <xf numFmtId="44" fontId="13" fillId="0" borderId="26" xfId="0" applyNumberFormat="1" applyFont="1" applyBorder="1" applyAlignment="1">
      <alignment horizontal="center" vertical="center"/>
    </xf>
    <xf numFmtId="44" fontId="14" fillId="15" borderId="30" xfId="0" applyNumberFormat="1" applyFont="1" applyFill="1" applyBorder="1" applyAlignment="1">
      <alignment horizontal="center" vertical="center" wrapText="1"/>
    </xf>
    <xf numFmtId="165" fontId="46" fillId="15" borderId="26" xfId="10" applyNumberFormat="1" applyFont="1" applyFill="1" applyBorder="1" applyAlignment="1">
      <alignment horizontal="center" vertical="center"/>
    </xf>
    <xf numFmtId="0" fontId="50" fillId="15" borderId="23" xfId="0" applyFont="1" applyFill="1" applyBorder="1" applyAlignment="1">
      <alignment horizontal="center" vertical="center" wrapText="1"/>
    </xf>
    <xf numFmtId="44" fontId="22" fillId="8" borderId="24" xfId="6" applyNumberFormat="1" applyFont="1" applyBorder="1" applyAlignment="1">
      <alignment horizontal="center" vertical="center" wrapText="1"/>
    </xf>
    <xf numFmtId="167" fontId="0" fillId="0" borderId="0" xfId="13" applyNumberFormat="1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22" fillId="8" borderId="26" xfId="6" applyFont="1" applyBorder="1" applyAlignment="1">
      <alignment horizontal="center" vertical="center"/>
    </xf>
    <xf numFmtId="0" fontId="22" fillId="8" borderId="2" xfId="6" applyFont="1" applyBorder="1" applyAlignment="1">
      <alignment horizontal="center" vertical="center"/>
    </xf>
    <xf numFmtId="44" fontId="63" fillId="2" borderId="0" xfId="0" applyNumberFormat="1" applyFont="1" applyFill="1" applyAlignment="1">
      <alignment horizontal="center" vertical="center"/>
    </xf>
    <xf numFmtId="0" fontId="22" fillId="8" borderId="1" xfId="6" applyFont="1" applyBorder="1" applyAlignment="1">
      <alignment horizontal="center" vertical="center" wrapText="1"/>
    </xf>
    <xf numFmtId="0" fontId="22" fillId="8" borderId="26" xfId="6" applyFont="1" applyBorder="1" applyAlignment="1">
      <alignment horizontal="center" vertical="center" wrapText="1"/>
    </xf>
    <xf numFmtId="0" fontId="22" fillId="8" borderId="2" xfId="6" applyFont="1" applyBorder="1" applyAlignment="1">
      <alignment horizontal="center" vertical="center" wrapText="1"/>
    </xf>
    <xf numFmtId="44" fontId="22" fillId="8" borderId="22" xfId="6" applyNumberFormat="1" applyFont="1" applyBorder="1" applyAlignment="1">
      <alignment horizontal="center" vertical="center" wrapText="1"/>
    </xf>
    <xf numFmtId="9" fontId="22" fillId="8" borderId="23" xfId="6" applyNumberFormat="1" applyFont="1" applyBorder="1" applyAlignment="1">
      <alignment horizontal="center" vertical="center" wrapText="1"/>
    </xf>
    <xf numFmtId="9" fontId="22" fillId="8" borderId="0" xfId="6" applyNumberFormat="1" applyFont="1" applyBorder="1" applyAlignment="1">
      <alignment horizontal="center" vertical="center" wrapText="1"/>
    </xf>
    <xf numFmtId="0" fontId="8" fillId="13" borderId="50" xfId="0" applyFont="1" applyFill="1" applyBorder="1" applyAlignment="1">
      <alignment horizontal="left" vertical="top"/>
    </xf>
    <xf numFmtId="0" fontId="8" fillId="13" borderId="51" xfId="0" applyFont="1" applyFill="1" applyBorder="1" applyAlignment="1">
      <alignment horizontal="left" vertical="top"/>
    </xf>
    <xf numFmtId="0" fontId="8" fillId="13" borderId="21" xfId="0" applyFont="1" applyFill="1" applyBorder="1" applyAlignment="1">
      <alignment horizontal="left" vertical="top"/>
    </xf>
    <xf numFmtId="0" fontId="8" fillId="13" borderId="3" xfId="0" applyFont="1" applyFill="1" applyBorder="1" applyAlignment="1">
      <alignment horizontal="left" vertical="top"/>
    </xf>
    <xf numFmtId="0" fontId="12" fillId="7" borderId="26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3" fontId="11" fillId="0" borderId="26" xfId="0" applyNumberFormat="1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21" fillId="0" borderId="9" xfId="7" applyFont="1" applyAlignment="1">
      <alignment horizontal="center"/>
    </xf>
    <xf numFmtId="0" fontId="22" fillId="8" borderId="1" xfId="6" applyFont="1" applyBorder="1" applyAlignment="1">
      <alignment horizontal="center" vertical="center"/>
    </xf>
    <xf numFmtId="4" fontId="14" fillId="15" borderId="26" xfId="0" applyNumberFormat="1" applyFont="1" applyFill="1" applyBorder="1" applyAlignment="1">
      <alignment horizontal="center" vertical="center"/>
    </xf>
    <xf numFmtId="4" fontId="14" fillId="15" borderId="12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44" fontId="23" fillId="2" borderId="26" xfId="0" applyNumberFormat="1" applyFont="1" applyFill="1" applyBorder="1" applyAlignment="1">
      <alignment horizontal="center" vertical="center"/>
    </xf>
    <xf numFmtId="44" fontId="23" fillId="2" borderId="12" xfId="0" applyNumberFormat="1" applyFont="1" applyFill="1" applyBorder="1" applyAlignment="1">
      <alignment horizontal="center" vertical="center"/>
    </xf>
    <xf numFmtId="9" fontId="22" fillId="8" borderId="26" xfId="6" applyNumberFormat="1" applyFont="1" applyBorder="1" applyAlignment="1">
      <alignment horizontal="center" vertical="center" wrapText="1"/>
    </xf>
    <xf numFmtId="9" fontId="22" fillId="8" borderId="2" xfId="6" applyNumberFormat="1" applyFont="1" applyBorder="1" applyAlignment="1">
      <alignment horizontal="center" vertical="center" wrapText="1"/>
    </xf>
    <xf numFmtId="44" fontId="14" fillId="22" borderId="26" xfId="0" applyNumberFormat="1" applyFont="1" applyFill="1" applyBorder="1" applyAlignment="1">
      <alignment horizontal="center" vertical="center"/>
    </xf>
    <xf numFmtId="44" fontId="14" fillId="22" borderId="12" xfId="0" applyNumberFormat="1" applyFont="1" applyFill="1" applyBorder="1" applyAlignment="1">
      <alignment horizontal="center" vertical="center"/>
    </xf>
    <xf numFmtId="44" fontId="14" fillId="16" borderId="26" xfId="0" applyNumberFormat="1" applyFont="1" applyFill="1" applyBorder="1" applyAlignment="1">
      <alignment horizontal="center" vertical="center"/>
    </xf>
    <xf numFmtId="44" fontId="14" fillId="16" borderId="12" xfId="0" applyNumberFormat="1" applyFont="1" applyFill="1" applyBorder="1" applyAlignment="1">
      <alignment horizontal="center" vertical="center"/>
    </xf>
    <xf numFmtId="44" fontId="22" fillId="8" borderId="25" xfId="6" applyNumberFormat="1" applyFont="1" applyBorder="1" applyAlignment="1">
      <alignment horizontal="center" vertical="center" wrapText="1"/>
    </xf>
    <xf numFmtId="44" fontId="22" fillId="8" borderId="0" xfId="6" applyNumberFormat="1" applyFont="1" applyBorder="1" applyAlignment="1">
      <alignment horizontal="center" vertical="center" wrapText="1"/>
    </xf>
    <xf numFmtId="164" fontId="14" fillId="9" borderId="21" xfId="0" applyNumberFormat="1" applyFont="1" applyFill="1" applyBorder="1" applyAlignment="1">
      <alignment horizontal="right" vertical="center" wrapText="1"/>
    </xf>
    <xf numFmtId="164" fontId="14" fillId="9" borderId="3" xfId="0" applyNumberFormat="1" applyFont="1" applyFill="1" applyBorder="1" applyAlignment="1">
      <alignment horizontal="right" vertical="center" wrapText="1"/>
    </xf>
    <xf numFmtId="164" fontId="14" fillId="9" borderId="29" xfId="0" applyNumberFormat="1" applyFont="1" applyFill="1" applyBorder="1" applyAlignment="1">
      <alignment horizontal="right" vertical="center" wrapText="1"/>
    </xf>
    <xf numFmtId="0" fontId="24" fillId="9" borderId="0" xfId="0" applyFont="1" applyFill="1" applyAlignment="1">
      <alignment horizontal="left" vertical="center" wrapText="1"/>
    </xf>
    <xf numFmtId="44" fontId="13" fillId="2" borderId="26" xfId="0" applyNumberFormat="1" applyFont="1" applyFill="1" applyBorder="1" applyAlignment="1">
      <alignment horizontal="center" vertical="center"/>
    </xf>
    <xf numFmtId="44" fontId="13" fillId="2" borderId="12" xfId="0" applyNumberFormat="1" applyFont="1" applyFill="1" applyBorder="1" applyAlignment="1">
      <alignment horizontal="center" vertical="center"/>
    </xf>
    <xf numFmtId="44" fontId="13" fillId="2" borderId="2" xfId="0" applyNumberFormat="1" applyFont="1" applyFill="1" applyBorder="1" applyAlignment="1">
      <alignment horizontal="center" vertical="center"/>
    </xf>
    <xf numFmtId="44" fontId="23" fillId="2" borderId="2" xfId="0" applyNumberFormat="1" applyFont="1" applyFill="1" applyBorder="1" applyAlignment="1">
      <alignment horizontal="center" vertical="center"/>
    </xf>
    <xf numFmtId="4" fontId="14" fillId="15" borderId="2" xfId="0" applyNumberFormat="1" applyFont="1" applyFill="1" applyBorder="1" applyAlignment="1">
      <alignment horizontal="center" vertical="center"/>
    </xf>
    <xf numFmtId="4" fontId="14" fillId="15" borderId="21" xfId="0" applyNumberFormat="1" applyFont="1" applyFill="1" applyBorder="1" applyAlignment="1">
      <alignment horizontal="center" vertical="center"/>
    </xf>
    <xf numFmtId="44" fontId="14" fillId="22" borderId="31" xfId="0" applyNumberFormat="1" applyFont="1" applyFill="1" applyBorder="1" applyAlignment="1">
      <alignment horizontal="center" vertical="center"/>
    </xf>
    <xf numFmtId="44" fontId="14" fillId="22" borderId="11" xfId="0" applyNumberFormat="1" applyFont="1" applyFill="1" applyBorder="1" applyAlignment="1">
      <alignment horizontal="center" vertical="center"/>
    </xf>
    <xf numFmtId="44" fontId="14" fillId="22" borderId="29" xfId="0" applyNumberFormat="1" applyFont="1" applyFill="1" applyBorder="1" applyAlignment="1">
      <alignment horizontal="center" vertical="center"/>
    </xf>
    <xf numFmtId="44" fontId="14" fillId="22" borderId="2" xfId="0" applyNumberFormat="1" applyFont="1" applyFill="1" applyBorder="1" applyAlignment="1">
      <alignment horizontal="center" vertical="center"/>
    </xf>
    <xf numFmtId="44" fontId="14" fillId="16" borderId="2" xfId="0" applyNumberFormat="1" applyFont="1" applyFill="1" applyBorder="1" applyAlignment="1">
      <alignment horizontal="center" vertical="center"/>
    </xf>
    <xf numFmtId="3" fontId="11" fillId="2" borderId="26" xfId="0" applyNumberFormat="1" applyFont="1" applyFill="1" applyBorder="1" applyAlignment="1">
      <alignment horizontal="center" vertical="center" wrapText="1"/>
    </xf>
    <xf numFmtId="3" fontId="11" fillId="2" borderId="12" xfId="0" applyNumberFormat="1" applyFont="1" applyFill="1" applyBorder="1" applyAlignment="1">
      <alignment horizontal="center" vertical="center" wrapText="1"/>
    </xf>
    <xf numFmtId="44" fontId="40" fillId="17" borderId="18" xfId="6" applyNumberFormat="1" applyFont="1" applyFill="1" applyBorder="1" applyAlignment="1">
      <alignment horizontal="center" vertical="center" wrapText="1"/>
    </xf>
    <xf numFmtId="44" fontId="40" fillId="17" borderId="16" xfId="6" applyNumberFormat="1" applyFont="1" applyFill="1" applyBorder="1" applyAlignment="1">
      <alignment horizontal="center" vertical="center" wrapText="1"/>
    </xf>
    <xf numFmtId="44" fontId="40" fillId="17" borderId="17" xfId="6" applyNumberFormat="1" applyFont="1" applyFill="1" applyBorder="1" applyAlignment="1">
      <alignment horizontal="center" vertical="center" wrapText="1"/>
    </xf>
    <xf numFmtId="0" fontId="41" fillId="18" borderId="19" xfId="0" applyFont="1" applyFill="1" applyBorder="1" applyAlignment="1">
      <alignment horizontal="center" vertical="center" wrapText="1"/>
    </xf>
    <xf numFmtId="0" fontId="41" fillId="18" borderId="13" xfId="0" applyFont="1" applyFill="1" applyBorder="1" applyAlignment="1">
      <alignment horizontal="center" vertical="center" wrapText="1"/>
    </xf>
    <xf numFmtId="164" fontId="14" fillId="9" borderId="22" xfId="0" applyNumberFormat="1" applyFont="1" applyFill="1" applyBorder="1" applyAlignment="1">
      <alignment horizontal="right" vertical="center" wrapText="1"/>
    </xf>
    <xf numFmtId="164" fontId="14" fillId="9" borderId="24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13" borderId="0" xfId="0" applyFont="1" applyFill="1" applyAlignment="1">
      <alignment horizontal="left" vertical="top" wrapText="1"/>
    </xf>
    <xf numFmtId="0" fontId="5" fillId="13" borderId="11" xfId="0" applyFont="1" applyFill="1" applyBorder="1" applyAlignment="1">
      <alignment horizontal="left" vertical="top" wrapText="1"/>
    </xf>
    <xf numFmtId="0" fontId="0" fillId="13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13" borderId="0" xfId="0" applyFill="1" applyAlignment="1">
      <alignment horizontal="center" vertical="top" wrapText="1"/>
    </xf>
    <xf numFmtId="0" fontId="0" fillId="13" borderId="11" xfId="0" applyFill="1" applyBorder="1" applyAlignment="1">
      <alignment horizontal="center" vertical="top" wrapText="1"/>
    </xf>
    <xf numFmtId="44" fontId="22" fillId="8" borderId="1" xfId="6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4" fontId="14" fillId="9" borderId="32" xfId="0" applyNumberFormat="1" applyFont="1" applyFill="1" applyBorder="1" applyAlignment="1">
      <alignment horizontal="center" vertical="center"/>
    </xf>
    <xf numFmtId="164" fontId="14" fillId="9" borderId="24" xfId="0" applyNumberFormat="1" applyFont="1" applyFill="1" applyBorder="1" applyAlignment="1">
      <alignment horizontal="center" vertical="center"/>
    </xf>
    <xf numFmtId="44" fontId="44" fillId="14" borderId="20" xfId="12" applyNumberFormat="1" applyFont="1" applyBorder="1" applyAlignment="1">
      <alignment horizontal="center" vertical="center" wrapText="1"/>
    </xf>
    <xf numFmtId="44" fontId="44" fillId="14" borderId="15" xfId="12" applyNumberFormat="1" applyFont="1" applyBorder="1" applyAlignment="1">
      <alignment horizontal="center" vertical="center" wrapText="1"/>
    </xf>
    <xf numFmtId="44" fontId="44" fillId="0" borderId="46" xfId="0" applyNumberFormat="1" applyFont="1" applyBorder="1" applyAlignment="1">
      <alignment horizontal="center" vertical="center"/>
    </xf>
    <xf numFmtId="44" fontId="44" fillId="0" borderId="57" xfId="0" applyNumberFormat="1" applyFont="1" applyBorder="1" applyAlignment="1">
      <alignment horizontal="center" vertical="center"/>
    </xf>
    <xf numFmtId="44" fontId="44" fillId="0" borderId="53" xfId="0" applyNumberFormat="1" applyFont="1" applyBorder="1" applyAlignment="1">
      <alignment horizontal="center" vertical="center"/>
    </xf>
    <xf numFmtId="2" fontId="44" fillId="0" borderId="26" xfId="0" applyNumberFormat="1" applyFont="1" applyBorder="1" applyAlignment="1">
      <alignment horizontal="center" vertical="center"/>
    </xf>
    <xf numFmtId="2" fontId="44" fillId="0" borderId="12" xfId="0" applyNumberFormat="1" applyFont="1" applyBorder="1" applyAlignment="1">
      <alignment horizontal="center" vertical="center"/>
    </xf>
    <xf numFmtId="2" fontId="44" fillId="0" borderId="54" xfId="0" applyNumberFormat="1" applyFont="1" applyBorder="1" applyAlignment="1">
      <alignment horizontal="center" vertical="center"/>
    </xf>
    <xf numFmtId="166" fontId="44" fillId="0" borderId="26" xfId="13" applyNumberFormat="1" applyFont="1" applyBorder="1" applyAlignment="1">
      <alignment horizontal="center" vertical="center"/>
    </xf>
    <xf numFmtId="166" fontId="44" fillId="0" borderId="12" xfId="13" applyNumberFormat="1" applyFont="1" applyBorder="1" applyAlignment="1">
      <alignment horizontal="center" vertical="center"/>
    </xf>
    <xf numFmtId="166" fontId="44" fillId="0" borderId="54" xfId="13" applyNumberFormat="1" applyFont="1" applyBorder="1" applyAlignment="1">
      <alignment horizontal="center" vertical="center"/>
    </xf>
    <xf numFmtId="0" fontId="45" fillId="12" borderId="26" xfId="11" applyFont="1" applyBorder="1" applyAlignment="1">
      <alignment horizontal="center" vertical="center"/>
    </xf>
    <xf numFmtId="0" fontId="45" fillId="12" borderId="12" xfId="11" applyFont="1" applyBorder="1" applyAlignment="1">
      <alignment horizontal="center" vertical="center"/>
    </xf>
    <xf numFmtId="0" fontId="45" fillId="12" borderId="54" xfId="11" applyFont="1" applyBorder="1" applyAlignment="1">
      <alignment horizontal="center" vertical="center"/>
    </xf>
    <xf numFmtId="44" fontId="44" fillId="0" borderId="47" xfId="0" applyNumberFormat="1" applyFont="1" applyBorder="1" applyAlignment="1">
      <alignment horizontal="center" vertical="center"/>
    </xf>
    <xf numFmtId="44" fontId="44" fillId="0" borderId="49" xfId="0" applyNumberFormat="1" applyFont="1" applyBorder="1" applyAlignment="1">
      <alignment horizontal="center" vertical="center"/>
    </xf>
    <xf numFmtId="44" fontId="44" fillId="0" borderId="55" xfId="0" applyNumberFormat="1" applyFont="1" applyBorder="1" applyAlignment="1">
      <alignment horizontal="center" vertical="center"/>
    </xf>
    <xf numFmtId="44" fontId="40" fillId="17" borderId="19" xfId="6" applyNumberFormat="1" applyFont="1" applyFill="1" applyBorder="1" applyAlignment="1">
      <alignment horizontal="center" vertical="center" wrapText="1"/>
    </xf>
    <xf numFmtId="44" fontId="40" fillId="17" borderId="56" xfId="6" applyNumberFormat="1" applyFont="1" applyFill="1" applyBorder="1" applyAlignment="1">
      <alignment horizontal="center" vertical="center" wrapText="1"/>
    </xf>
    <xf numFmtId="44" fontId="40" fillId="17" borderId="13" xfId="6" applyNumberFormat="1" applyFont="1" applyFill="1" applyBorder="1" applyAlignment="1">
      <alignment horizontal="center" vertical="center" wrapText="1"/>
    </xf>
    <xf numFmtId="44" fontId="40" fillId="17" borderId="44" xfId="6" applyNumberFormat="1" applyFont="1" applyFill="1" applyBorder="1" applyAlignment="1">
      <alignment horizontal="center" vertical="center" wrapText="1"/>
    </xf>
    <xf numFmtId="44" fontId="40" fillId="17" borderId="3" xfId="6" applyNumberFormat="1" applyFont="1" applyFill="1" applyBorder="1" applyAlignment="1">
      <alignment horizontal="center" vertical="center" wrapText="1"/>
    </xf>
    <xf numFmtId="44" fontId="40" fillId="17" borderId="27" xfId="6" applyNumberFormat="1" applyFont="1" applyFill="1" applyBorder="1" applyAlignment="1">
      <alignment horizontal="center" vertical="center" wrapText="1"/>
    </xf>
    <xf numFmtId="0" fontId="41" fillId="18" borderId="20" xfId="0" applyFont="1" applyFill="1" applyBorder="1" applyAlignment="1">
      <alignment horizontal="center" vertical="center" wrapText="1"/>
    </xf>
    <xf numFmtId="0" fontId="41" fillId="18" borderId="14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164" fontId="14" fillId="0" borderId="30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164" fontId="14" fillId="0" borderId="21" xfId="0" applyNumberFormat="1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4" fontId="23" fillId="2" borderId="30" xfId="0" applyNumberFormat="1" applyFont="1" applyFill="1" applyBorder="1" applyAlignment="1">
      <alignment horizontal="center" vertical="center"/>
    </xf>
    <xf numFmtId="44" fontId="23" fillId="2" borderId="25" xfId="0" applyNumberFormat="1" applyFont="1" applyFill="1" applyBorder="1" applyAlignment="1">
      <alignment horizontal="center" vertical="center"/>
    </xf>
    <xf numFmtId="44" fontId="23" fillId="2" borderId="21" xfId="0" applyNumberFormat="1" applyFont="1" applyFill="1" applyBorder="1" applyAlignment="1">
      <alignment horizontal="center" vertical="center"/>
    </xf>
    <xf numFmtId="4" fontId="14" fillId="15" borderId="23" xfId="0" applyNumberFormat="1" applyFont="1" applyFill="1" applyBorder="1" applyAlignment="1">
      <alignment horizontal="center" vertical="center"/>
    </xf>
    <xf numFmtId="4" fontId="14" fillId="15" borderId="0" xfId="0" applyNumberFormat="1" applyFont="1" applyFill="1" applyAlignment="1">
      <alignment horizontal="center" vertical="center"/>
    </xf>
    <xf numFmtId="4" fontId="14" fillId="15" borderId="3" xfId="0" applyNumberFormat="1" applyFont="1" applyFill="1" applyBorder="1" applyAlignment="1">
      <alignment horizontal="center" vertical="center"/>
    </xf>
    <xf numFmtId="44" fontId="14" fillId="22" borderId="30" xfId="0" applyNumberFormat="1" applyFont="1" applyFill="1" applyBorder="1" applyAlignment="1">
      <alignment horizontal="center" vertical="center"/>
    </xf>
    <xf numFmtId="44" fontId="14" fillId="22" borderId="25" xfId="0" applyNumberFormat="1" applyFont="1" applyFill="1" applyBorder="1" applyAlignment="1">
      <alignment horizontal="center" vertical="center"/>
    </xf>
    <xf numFmtId="44" fontId="14" fillId="22" borderId="2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2" fillId="0" borderId="26" xfId="6" applyFont="1" applyFill="1" applyBorder="1" applyAlignment="1">
      <alignment horizontal="center" vertical="center"/>
    </xf>
    <xf numFmtId="0" fontId="22" fillId="0" borderId="12" xfId="6" applyFont="1" applyFill="1" applyBorder="1" applyAlignment="1">
      <alignment horizontal="center" vertical="center"/>
    </xf>
    <xf numFmtId="0" fontId="22" fillId="0" borderId="2" xfId="6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3" fontId="11" fillId="2" borderId="30" xfId="0" applyNumberFormat="1" applyFont="1" applyFill="1" applyBorder="1" applyAlignment="1">
      <alignment horizontal="center" vertical="center" wrapText="1"/>
    </xf>
    <xf numFmtId="3" fontId="11" fillId="2" borderId="25" xfId="0" applyNumberFormat="1" applyFont="1" applyFill="1" applyBorder="1" applyAlignment="1">
      <alignment horizontal="center" vertical="center" wrapText="1"/>
    </xf>
    <xf numFmtId="3" fontId="11" fillId="2" borderId="21" xfId="0" applyNumberFormat="1" applyFont="1" applyFill="1" applyBorder="1" applyAlignment="1">
      <alignment horizontal="center" vertical="center" wrapText="1"/>
    </xf>
    <xf numFmtId="43" fontId="44" fillId="0" borderId="26" xfId="13" applyFont="1" applyBorder="1" applyAlignment="1">
      <alignment horizontal="center" vertical="center"/>
    </xf>
    <xf numFmtId="43" fontId="44" fillId="0" borderId="12" xfId="13" applyFont="1" applyBorder="1" applyAlignment="1">
      <alignment horizontal="center" vertical="center"/>
    </xf>
    <xf numFmtId="43" fontId="44" fillId="0" borderId="54" xfId="13" applyFont="1" applyBorder="1" applyAlignment="1">
      <alignment horizontal="center" vertical="center"/>
    </xf>
    <xf numFmtId="44" fontId="44" fillId="14" borderId="14" xfId="12" quotePrefix="1" applyNumberFormat="1" applyFont="1" applyBorder="1" applyAlignment="1">
      <alignment horizontal="center" vertical="center" wrapText="1"/>
    </xf>
    <xf numFmtId="44" fontId="44" fillId="14" borderId="10" xfId="12" quotePrefix="1" applyNumberFormat="1" applyFont="1" applyBorder="1" applyAlignment="1">
      <alignment horizontal="center" vertical="center" wrapText="1"/>
    </xf>
    <xf numFmtId="44" fontId="29" fillId="17" borderId="18" xfId="6" applyNumberFormat="1" applyFont="1" applyFill="1" applyBorder="1" applyAlignment="1">
      <alignment horizontal="center" vertical="center" wrapText="1"/>
    </xf>
    <xf numFmtId="44" fontId="29" fillId="17" borderId="16" xfId="6" applyNumberFormat="1" applyFont="1" applyFill="1" applyBorder="1" applyAlignment="1">
      <alignment horizontal="center" vertical="center" wrapText="1"/>
    </xf>
    <xf numFmtId="44" fontId="29" fillId="17" borderId="17" xfId="6" applyNumberFormat="1" applyFont="1" applyFill="1" applyBorder="1" applyAlignment="1">
      <alignment horizontal="center" vertical="center" wrapText="1"/>
    </xf>
    <xf numFmtId="0" fontId="8" fillId="18" borderId="19" xfId="0" applyFont="1" applyFill="1" applyBorder="1" applyAlignment="1">
      <alignment horizontal="center" vertical="center" wrapText="1"/>
    </xf>
    <xf numFmtId="0" fontId="8" fillId="18" borderId="13" xfId="0" applyFont="1" applyFill="1" applyBorder="1" applyAlignment="1">
      <alignment horizontal="center" vertical="center" wrapText="1"/>
    </xf>
    <xf numFmtId="44" fontId="29" fillId="2" borderId="0" xfId="6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14" fillId="9" borderId="3" xfId="0" applyNumberFormat="1" applyFont="1" applyFill="1" applyBorder="1" applyAlignment="1">
      <alignment horizontal="center" vertical="center"/>
    </xf>
    <xf numFmtId="164" fontId="14" fillId="9" borderId="30" xfId="0" applyNumberFormat="1" applyFont="1" applyFill="1" applyBorder="1" applyAlignment="1">
      <alignment horizontal="center" vertical="center" wrapText="1"/>
    </xf>
    <xf numFmtId="164" fontId="14" fillId="9" borderId="23" xfId="0" applyNumberFormat="1" applyFont="1" applyFill="1" applyBorder="1" applyAlignment="1">
      <alignment horizontal="center" vertical="center" wrapText="1"/>
    </xf>
    <xf numFmtId="164" fontId="14" fillId="9" borderId="24" xfId="0" applyNumberFormat="1" applyFont="1" applyFill="1" applyBorder="1" applyAlignment="1">
      <alignment horizontal="center" vertical="center" wrapText="1"/>
    </xf>
    <xf numFmtId="164" fontId="14" fillId="9" borderId="22" xfId="0" applyNumberFormat="1" applyFont="1" applyFill="1" applyBorder="1" applyAlignment="1">
      <alignment horizontal="center" vertical="center" wrapText="1"/>
    </xf>
    <xf numFmtId="164" fontId="14" fillId="9" borderId="28" xfId="0" applyNumberFormat="1" applyFont="1" applyFill="1" applyBorder="1" applyAlignment="1">
      <alignment horizontal="center" vertical="center" wrapText="1"/>
    </xf>
    <xf numFmtId="4" fontId="14" fillId="15" borderId="26" xfId="0" applyNumberFormat="1" applyFont="1" applyFill="1" applyBorder="1" applyAlignment="1">
      <alignment horizontal="center" vertical="center" wrapText="1"/>
    </xf>
    <xf numFmtId="4" fontId="14" fillId="15" borderId="12" xfId="0" applyNumberFormat="1" applyFont="1" applyFill="1" applyBorder="1" applyAlignment="1">
      <alignment horizontal="center" vertical="center" wrapText="1"/>
    </xf>
    <xf numFmtId="4" fontId="14" fillId="15" borderId="2" xfId="0" applyNumberFormat="1" applyFont="1" applyFill="1" applyBorder="1" applyAlignment="1">
      <alignment horizontal="center" vertical="center" wrapText="1"/>
    </xf>
    <xf numFmtId="44" fontId="40" fillId="2" borderId="0" xfId="6" applyNumberFormat="1" applyFont="1" applyFill="1" applyBorder="1" applyAlignment="1">
      <alignment horizontal="center" vertical="center" wrapText="1"/>
    </xf>
    <xf numFmtId="9" fontId="22" fillId="8" borderId="30" xfId="6" applyNumberFormat="1" applyFont="1" applyBorder="1" applyAlignment="1">
      <alignment horizontal="center" vertical="center" wrapText="1"/>
    </xf>
    <xf numFmtId="9" fontId="22" fillId="8" borderId="31" xfId="6" applyNumberFormat="1" applyFont="1" applyBorder="1" applyAlignment="1">
      <alignment horizontal="center" vertical="center" wrapText="1"/>
    </xf>
    <xf numFmtId="9" fontId="22" fillId="8" borderId="21" xfId="6" applyNumberFormat="1" applyFont="1" applyBorder="1" applyAlignment="1">
      <alignment horizontal="center" vertical="center" wrapText="1"/>
    </xf>
    <xf numFmtId="9" fontId="22" fillId="8" borderId="29" xfId="6" applyNumberFormat="1" applyFont="1" applyBorder="1" applyAlignment="1">
      <alignment horizontal="center" vertical="center" wrapText="1"/>
    </xf>
    <xf numFmtId="164" fontId="14" fillId="9" borderId="28" xfId="0" applyNumberFormat="1" applyFont="1" applyFill="1" applyBorder="1" applyAlignment="1">
      <alignment horizontal="right" vertical="center" wrapText="1"/>
    </xf>
    <xf numFmtId="164" fontId="14" fillId="9" borderId="28" xfId="0" applyNumberFormat="1" applyFont="1" applyFill="1" applyBorder="1" applyAlignment="1">
      <alignment horizontal="center" vertical="center"/>
    </xf>
    <xf numFmtId="0" fontId="49" fillId="8" borderId="19" xfId="6" applyFont="1" applyBorder="1" applyAlignment="1">
      <alignment horizontal="center" vertical="center" wrapText="1"/>
    </xf>
    <xf numFmtId="0" fontId="49" fillId="8" borderId="13" xfId="6" applyFont="1" applyBorder="1" applyAlignment="1">
      <alignment horizontal="center" vertical="center" wrapText="1"/>
    </xf>
    <xf numFmtId="44" fontId="35" fillId="17" borderId="18" xfId="6" applyNumberFormat="1" applyFont="1" applyFill="1" applyBorder="1" applyAlignment="1">
      <alignment horizontal="center" vertical="center" wrapText="1"/>
    </xf>
    <xf numFmtId="44" fontId="35" fillId="17" borderId="16" xfId="6" applyNumberFormat="1" applyFont="1" applyFill="1" applyBorder="1" applyAlignment="1">
      <alignment horizontal="center" vertical="center" wrapText="1"/>
    </xf>
    <xf numFmtId="44" fontId="35" fillId="17" borderId="17" xfId="6" applyNumberFormat="1" applyFont="1" applyFill="1" applyBorder="1" applyAlignment="1">
      <alignment horizontal="center" vertical="center" wrapText="1"/>
    </xf>
    <xf numFmtId="0" fontId="24" fillId="6" borderId="0" xfId="0" applyFont="1" applyFill="1" applyAlignment="1">
      <alignment horizontal="left" vertical="center" wrapText="1"/>
    </xf>
    <xf numFmtId="0" fontId="10" fillId="0" borderId="64" xfId="7" applyBorder="1" applyAlignment="1">
      <alignment horizontal="center"/>
    </xf>
    <xf numFmtId="0" fontId="10" fillId="0" borderId="65" xfId="7" applyBorder="1" applyAlignment="1">
      <alignment horizontal="center"/>
    </xf>
    <xf numFmtId="0" fontId="10" fillId="0" borderId="66" xfId="7" applyBorder="1" applyAlignment="1">
      <alignment horizontal="center"/>
    </xf>
    <xf numFmtId="44" fontId="5" fillId="14" borderId="63" xfId="12" applyNumberFormat="1" applyBorder="1" applyAlignment="1">
      <alignment horizontal="left" vertical="top" wrapText="1"/>
    </xf>
    <xf numFmtId="0" fontId="28" fillId="8" borderId="21" xfId="6" applyFont="1" applyBorder="1" applyAlignment="1">
      <alignment horizontal="center" vertical="center"/>
    </xf>
    <xf numFmtId="0" fontId="28" fillId="8" borderId="3" xfId="6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</cellXfs>
  <cellStyles count="24">
    <cellStyle name="20% - Ênfase2" xfId="22" builtinId="34"/>
    <cellStyle name="20% - Ênfase4" xfId="12" builtinId="42"/>
    <cellStyle name="20% - Ênfase5" xfId="18" builtinId="46"/>
    <cellStyle name="40% - Ênfase4" xfId="23" builtinId="43"/>
    <cellStyle name="Bom" xfId="8" builtinId="26"/>
    <cellStyle name="Ênfase2" xfId="6" builtinId="33"/>
    <cellStyle name="Ênfase5" xfId="17" builtinId="45"/>
    <cellStyle name="Entrada" xfId="21" builtinId="20"/>
    <cellStyle name="Estilo 1" xfId="14" xr:uid="{00000000-0005-0000-0000-000005000000}"/>
    <cellStyle name="Hiperlink" xfId="1" builtinId="8"/>
    <cellStyle name="Moeda" xfId="16" builtinId="4"/>
    <cellStyle name="Moeda 2" xfId="15" xr:uid="{00000000-0005-0000-0000-000009000000}"/>
    <cellStyle name="Neutro" xfId="9" builtinId="28"/>
    <cellStyle name="Normal" xfId="0" builtinId="0"/>
    <cellStyle name="Normal 2" xfId="3" xr:uid="{00000000-0005-0000-0000-00000C000000}"/>
    <cellStyle name="Porcentagem" xfId="10" builtinId="5"/>
    <cellStyle name="Porcentagem 2" xfId="5" xr:uid="{00000000-0005-0000-0000-00000E000000}"/>
    <cellStyle name="Porcentagem 3" xfId="4" xr:uid="{00000000-0005-0000-0000-00000F000000}"/>
    <cellStyle name="Ruim" xfId="11" builtinId="27"/>
    <cellStyle name="Título 1" xfId="7" builtinId="16"/>
    <cellStyle name="Título 2" xfId="19" builtinId="17"/>
    <cellStyle name="Título 3" xfId="20" builtinId="18"/>
    <cellStyle name="Vírgula" xfId="13" builtinId="3"/>
    <cellStyle name="Vírgula 2" xfId="2" xr:uid="{00000000-0005-0000-0000-000012000000}"/>
  </cellStyles>
  <dxfs count="979"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</dxf>
    <dxf>
      <font>
        <color theme="6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C00000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theme="9" tint="-0.24994659260841701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</dxf>
    <dxf>
      <font>
        <color theme="6" tint="-0.24994659260841701"/>
      </font>
    </dxf>
    <dxf>
      <font>
        <color rgb="FFC00000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6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theme="6" tint="-0.24994659260841701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C00000"/>
      </font>
    </dxf>
    <dxf>
      <font>
        <color theme="6" tint="-0.24994659260841701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ont>
        <color theme="9" tint="-0.24994659260841701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theme="9" tint="-0.24994659260841701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6" tint="-0.24994659260841701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</dxf>
    <dxf>
      <font>
        <color rgb="FFC00000"/>
      </font>
    </dxf>
    <dxf>
      <font>
        <color rgb="FF9C0006"/>
      </font>
    </dxf>
    <dxf>
      <font>
        <color theme="6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9C0006"/>
      </font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theme="6" tint="-0.24994659260841701"/>
      </font>
    </dxf>
    <dxf>
      <font>
        <color rgb="FFC00000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</dxf>
    <dxf>
      <font>
        <color rgb="FFFF0000"/>
      </font>
    </dxf>
    <dxf>
      <font>
        <color rgb="FFC00000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6" tint="-0.24994659260841701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FF0000"/>
      </font>
    </dxf>
    <dxf>
      <font>
        <color rgb="FFC00000"/>
      </font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113242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113242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3300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179470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22</xdr:row>
      <xdr:rowOff>53964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22</xdr:row>
      <xdr:rowOff>53964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179470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18</xdr:row>
      <xdr:rowOff>0</xdr:rowOff>
    </xdr:from>
    <xdr:to>
      <xdr:col>3</xdr:col>
      <xdr:colOff>226359</xdr:colOff>
      <xdr:row>20</xdr:row>
      <xdr:rowOff>400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9" name="AutoShape 2" descr="Álcool Étilico Hidratado 70° 1L TUPI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84667</xdr:rowOff>
    </xdr:to>
    <xdr:sp macro="" textlink="">
      <xdr:nvSpPr>
        <xdr:cNvPr id="20" name="AutoShape 3" descr="Álcool Étilico Hidratado 70° 1L TUPI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435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84667</xdr:rowOff>
    </xdr:to>
    <xdr:sp macro="" textlink="">
      <xdr:nvSpPr>
        <xdr:cNvPr id="21" name="AutoShape 4" descr="Álcool Étilico Hidratado 70° 1L TUPI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435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22" name="AutoShape 5" descr="Álcool Étilico Hidratado 70° 1L TUPI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23" name="AutoShape 6" descr="Álcool Étilico Hidratado 70° 1L TUPI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20</xdr:row>
      <xdr:rowOff>82315</xdr:rowOff>
    </xdr:to>
    <xdr:sp macro="" textlink="">
      <xdr:nvSpPr>
        <xdr:cNvPr id="24" name="AutoShape 2" descr="Álcool Étilico Hidratado 70° 1L TUPI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3355300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29</xdr:row>
      <xdr:rowOff>100530</xdr:rowOff>
    </xdr:to>
    <xdr:sp macro="" textlink="">
      <xdr:nvSpPr>
        <xdr:cNvPr id="25" name="AutoShape 3" descr="Álcool Étilico Hidratado 70° 1L TUPI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3355300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29</xdr:row>
      <xdr:rowOff>100530</xdr:rowOff>
    </xdr:to>
    <xdr:sp macro="" textlink="">
      <xdr:nvSpPr>
        <xdr:cNvPr id="26" name="AutoShape 4" descr="Álcool Étilico Hidratado 70° 1L TUPI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3355300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20</xdr:row>
      <xdr:rowOff>82315</xdr:rowOff>
    </xdr:to>
    <xdr:sp macro="" textlink="">
      <xdr:nvSpPr>
        <xdr:cNvPr id="27" name="AutoShape 5" descr="Álcool Étilico Hidratado 70° 1L TUPI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3355300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18</xdr:row>
      <xdr:rowOff>0</xdr:rowOff>
    </xdr:from>
    <xdr:to>
      <xdr:col>3</xdr:col>
      <xdr:colOff>226359</xdr:colOff>
      <xdr:row>22</xdr:row>
      <xdr:rowOff>12041</xdr:rowOff>
    </xdr:to>
    <xdr:sp macro="" textlink="">
      <xdr:nvSpPr>
        <xdr:cNvPr id="28" name="AutoShape 6" descr="Álcool Étilico Hidratado 70° 1L TUPI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23355300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29" name="AutoShape 2" descr="Álcool Étilico Hidratado 70° 1L TUPI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18</xdr:row>
      <xdr:rowOff>0</xdr:rowOff>
    </xdr:from>
    <xdr:ext cx="304800" cy="304800"/>
    <xdr:sp macro="" textlink="">
      <xdr:nvSpPr>
        <xdr:cNvPr id="30" name="AutoShape 3" descr="Álcool Étilico Hidratado 70° 1L TUPI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16387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27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405812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27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405812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16387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25</xdr:row>
      <xdr:rowOff>0</xdr:rowOff>
    </xdr:from>
    <xdr:to>
      <xdr:col>3</xdr:col>
      <xdr:colOff>226359</xdr:colOff>
      <xdr:row>26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816723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37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37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18</xdr:col>
      <xdr:colOff>643617</xdr:colOff>
      <xdr:row>21</xdr:row>
      <xdr:rowOff>108856</xdr:rowOff>
    </xdr:from>
    <xdr:to>
      <xdr:col>18</xdr:col>
      <xdr:colOff>1710531</xdr:colOff>
      <xdr:row>21</xdr:row>
      <xdr:rowOff>366111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 rot="10800000">
          <a:off x="17540967" y="6995431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476250</xdr:colOff>
      <xdr:row>16</xdr:row>
      <xdr:rowOff>238125</xdr:rowOff>
    </xdr:from>
    <xdr:to>
      <xdr:col>18</xdr:col>
      <xdr:colOff>1543164</xdr:colOff>
      <xdr:row>16</xdr:row>
      <xdr:rowOff>503000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 rot="10800000">
          <a:off x="17373600" y="4752975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809850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38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752950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38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0752950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809850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36</xdr:row>
      <xdr:rowOff>0</xdr:rowOff>
    </xdr:from>
    <xdr:to>
      <xdr:col>3</xdr:col>
      <xdr:colOff>226359</xdr:colOff>
      <xdr:row>37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8843467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36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57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26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26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36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576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18</xdr:col>
      <xdr:colOff>510267</xdr:colOff>
      <xdr:row>21</xdr:row>
      <xdr:rowOff>175531</xdr:rowOff>
    </xdr:from>
    <xdr:to>
      <xdr:col>18</xdr:col>
      <xdr:colOff>1577181</xdr:colOff>
      <xdr:row>21</xdr:row>
      <xdr:rowOff>432786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/>
      </xdr:nvSpPr>
      <xdr:spPr>
        <a:xfrm rot="10800000">
          <a:off x="17921967" y="7509781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654575</xdr:colOff>
      <xdr:row>27</xdr:row>
      <xdr:rowOff>240443</xdr:rowOff>
    </xdr:from>
    <xdr:to>
      <xdr:col>18</xdr:col>
      <xdr:colOff>1485900</xdr:colOff>
      <xdr:row>27</xdr:row>
      <xdr:rowOff>505318</xdr:rowOff>
    </xdr:to>
    <xdr:sp macro="" textlink="">
      <xdr:nvSpPr>
        <xdr:cNvPr id="62" name="Seta: para a Esquerda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/>
      </xdr:nvSpPr>
      <xdr:spPr>
        <a:xfrm rot="10800000">
          <a:off x="18066275" y="10441718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542925</xdr:colOff>
      <xdr:row>16</xdr:row>
      <xdr:rowOff>361950</xdr:rowOff>
    </xdr:from>
    <xdr:to>
      <xdr:col>18</xdr:col>
      <xdr:colOff>1609839</xdr:colOff>
      <xdr:row>16</xdr:row>
      <xdr:rowOff>626825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/>
      </xdr:nvSpPr>
      <xdr:spPr>
        <a:xfrm rot="10800000">
          <a:off x="17954625" y="487680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654575</xdr:colOff>
      <xdr:row>32</xdr:row>
      <xdr:rowOff>240443</xdr:rowOff>
    </xdr:from>
    <xdr:to>
      <xdr:col>18</xdr:col>
      <xdr:colOff>1485900</xdr:colOff>
      <xdr:row>32</xdr:row>
      <xdr:rowOff>505318</xdr:rowOff>
    </xdr:to>
    <xdr:sp macro="" textlink="">
      <xdr:nvSpPr>
        <xdr:cNvPr id="67" name="Seta: para a Esquerda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/>
      </xdr:nvSpPr>
      <xdr:spPr>
        <a:xfrm rot="10800000">
          <a:off x="18066275" y="10441718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24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28574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28574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24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24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102422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34</xdr:row>
      <xdr:rowOff>45496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34</xdr:row>
      <xdr:rowOff>45496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102422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32</xdr:row>
      <xdr:rowOff>0</xdr:rowOff>
    </xdr:from>
    <xdr:to>
      <xdr:col>3</xdr:col>
      <xdr:colOff>226359</xdr:colOff>
      <xdr:row>33</xdr:row>
      <xdr:rowOff>106232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32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32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588006</xdr:colOff>
      <xdr:row>29</xdr:row>
      <xdr:rowOff>40879</xdr:rowOff>
    </xdr:from>
    <xdr:to>
      <xdr:col>18</xdr:col>
      <xdr:colOff>1617330</xdr:colOff>
      <xdr:row>30</xdr:row>
      <xdr:rowOff>434894</xdr:rowOff>
    </xdr:to>
    <xdr:pic>
      <xdr:nvPicPr>
        <xdr:cNvPr id="58" name="Imagem 57" descr="Estatisticas - ícones de computador grátis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9581" y="15233254"/>
          <a:ext cx="1029324" cy="1003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557892</xdr:colOff>
      <xdr:row>24</xdr:row>
      <xdr:rowOff>213631</xdr:rowOff>
    </xdr:from>
    <xdr:to>
      <xdr:col>18</xdr:col>
      <xdr:colOff>1624806</xdr:colOff>
      <xdr:row>24</xdr:row>
      <xdr:rowOff>470886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/>
      </xdr:nvSpPr>
      <xdr:spPr>
        <a:xfrm rot="10800000">
          <a:off x="16969467" y="10110106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544285</xdr:colOff>
      <xdr:row>22</xdr:row>
      <xdr:rowOff>176893</xdr:rowOff>
    </xdr:from>
    <xdr:to>
      <xdr:col>18</xdr:col>
      <xdr:colOff>1581229</xdr:colOff>
      <xdr:row>24</xdr:row>
      <xdr:rowOff>60416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5860" y="8911318"/>
          <a:ext cx="1036944" cy="10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17</xdr:row>
      <xdr:rowOff>297428</xdr:rowOff>
    </xdr:from>
    <xdr:to>
      <xdr:col>18</xdr:col>
      <xdr:colOff>1678669</xdr:colOff>
      <xdr:row>18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2825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730775</xdr:colOff>
      <xdr:row>30</xdr:row>
      <xdr:rowOff>507143</xdr:rowOff>
    </xdr:from>
    <xdr:to>
      <xdr:col>18</xdr:col>
      <xdr:colOff>1562100</xdr:colOff>
      <xdr:row>30</xdr:row>
      <xdr:rowOff>772018</xdr:rowOff>
    </xdr:to>
    <xdr:sp macro="" textlink="">
      <xdr:nvSpPr>
        <xdr:cNvPr id="62" name="Seta: para a Esquerda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/>
      </xdr:nvSpPr>
      <xdr:spPr>
        <a:xfrm rot="10800000">
          <a:off x="17142350" y="16309118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666750</xdr:colOff>
      <xdr:row>20</xdr:row>
      <xdr:rowOff>466725</xdr:rowOff>
    </xdr:from>
    <xdr:to>
      <xdr:col>18</xdr:col>
      <xdr:colOff>1733664</xdr:colOff>
      <xdr:row>20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/>
      </xdr:nvSpPr>
      <xdr:spPr>
        <a:xfrm rot="10800000">
          <a:off x="17078325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25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25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25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29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29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27</xdr:row>
      <xdr:rowOff>0</xdr:rowOff>
    </xdr:from>
    <xdr:to>
      <xdr:col>3</xdr:col>
      <xdr:colOff>226359</xdr:colOff>
      <xdr:row>28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18</xdr:col>
      <xdr:colOff>557892</xdr:colOff>
      <xdr:row>25</xdr:row>
      <xdr:rowOff>213631</xdr:rowOff>
    </xdr:from>
    <xdr:to>
      <xdr:col>18</xdr:col>
      <xdr:colOff>1624806</xdr:colOff>
      <xdr:row>25</xdr:row>
      <xdr:rowOff>470886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/>
      </xdr:nvSpPr>
      <xdr:spPr>
        <a:xfrm rot="10800000">
          <a:off x="16969467" y="10110106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544285</xdr:colOff>
      <xdr:row>22</xdr:row>
      <xdr:rowOff>176893</xdr:rowOff>
    </xdr:from>
    <xdr:to>
      <xdr:col>18</xdr:col>
      <xdr:colOff>1581229</xdr:colOff>
      <xdr:row>24</xdr:row>
      <xdr:rowOff>174717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5860" y="8911318"/>
          <a:ext cx="1036944" cy="10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17</xdr:row>
      <xdr:rowOff>297428</xdr:rowOff>
    </xdr:from>
    <xdr:to>
      <xdr:col>18</xdr:col>
      <xdr:colOff>1678669</xdr:colOff>
      <xdr:row>18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2825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666750</xdr:colOff>
      <xdr:row>18</xdr:row>
      <xdr:rowOff>466725</xdr:rowOff>
    </xdr:from>
    <xdr:to>
      <xdr:col>18</xdr:col>
      <xdr:colOff>1733664</xdr:colOff>
      <xdr:row>18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/>
      </xdr:nvSpPr>
      <xdr:spPr>
        <a:xfrm rot="10800000">
          <a:off x="17078325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26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26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26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102424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49</xdr:row>
      <xdr:rowOff>45498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49</xdr:row>
      <xdr:rowOff>45498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102424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47</xdr:row>
      <xdr:rowOff>0</xdr:rowOff>
    </xdr:from>
    <xdr:to>
      <xdr:col>3</xdr:col>
      <xdr:colOff>226359</xdr:colOff>
      <xdr:row>48</xdr:row>
      <xdr:rowOff>106234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490366</xdr:colOff>
      <xdr:row>40</xdr:row>
      <xdr:rowOff>280871</xdr:rowOff>
    </xdr:from>
    <xdr:to>
      <xdr:col>18</xdr:col>
      <xdr:colOff>1502545</xdr:colOff>
      <xdr:row>41</xdr:row>
      <xdr:rowOff>184736</xdr:rowOff>
    </xdr:to>
    <xdr:pic>
      <xdr:nvPicPr>
        <xdr:cNvPr id="57" name="Imagem 56" descr="Estatisticas - ícones de computador grátis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3533" y="14155621"/>
          <a:ext cx="1012179" cy="106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588006</xdr:colOff>
      <xdr:row>35</xdr:row>
      <xdr:rowOff>40879</xdr:rowOff>
    </xdr:from>
    <xdr:to>
      <xdr:col>18</xdr:col>
      <xdr:colOff>1617330</xdr:colOff>
      <xdr:row>36</xdr:row>
      <xdr:rowOff>434895</xdr:rowOff>
    </xdr:to>
    <xdr:pic>
      <xdr:nvPicPr>
        <xdr:cNvPr id="58" name="Imagem 57" descr="Estatisticas - ícones de computador grátis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9581" y="15233254"/>
          <a:ext cx="1029324" cy="1003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557892</xdr:colOff>
      <xdr:row>26</xdr:row>
      <xdr:rowOff>213631</xdr:rowOff>
    </xdr:from>
    <xdr:to>
      <xdr:col>18</xdr:col>
      <xdr:colOff>1624806</xdr:colOff>
      <xdr:row>26</xdr:row>
      <xdr:rowOff>470886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/>
      </xdr:nvSpPr>
      <xdr:spPr>
        <a:xfrm rot="10800000">
          <a:off x="16969467" y="10110106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544285</xdr:colOff>
      <xdr:row>23</xdr:row>
      <xdr:rowOff>176893</xdr:rowOff>
    </xdr:from>
    <xdr:to>
      <xdr:col>18</xdr:col>
      <xdr:colOff>1581229</xdr:colOff>
      <xdr:row>25</xdr:row>
      <xdr:rowOff>60417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5860" y="8911318"/>
          <a:ext cx="1036944" cy="10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17</xdr:row>
      <xdr:rowOff>297428</xdr:rowOff>
    </xdr:from>
    <xdr:to>
      <xdr:col>18</xdr:col>
      <xdr:colOff>1678669</xdr:colOff>
      <xdr:row>18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2825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730775</xdr:colOff>
      <xdr:row>37</xdr:row>
      <xdr:rowOff>507143</xdr:rowOff>
    </xdr:from>
    <xdr:to>
      <xdr:col>18</xdr:col>
      <xdr:colOff>1562100</xdr:colOff>
      <xdr:row>37</xdr:row>
      <xdr:rowOff>772018</xdr:rowOff>
    </xdr:to>
    <xdr:sp macro="" textlink="">
      <xdr:nvSpPr>
        <xdr:cNvPr id="62" name="Seta: para a Esquerda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/>
      </xdr:nvSpPr>
      <xdr:spPr>
        <a:xfrm rot="10800000">
          <a:off x="17142350" y="16309118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666750</xdr:colOff>
      <xdr:row>20</xdr:row>
      <xdr:rowOff>466725</xdr:rowOff>
    </xdr:from>
    <xdr:to>
      <xdr:col>18</xdr:col>
      <xdr:colOff>1733664</xdr:colOff>
      <xdr:row>20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/>
      </xdr:nvSpPr>
      <xdr:spPr>
        <a:xfrm rot="10800000">
          <a:off x="17078325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666750</xdr:colOff>
      <xdr:row>41</xdr:row>
      <xdr:rowOff>613833</xdr:rowOff>
    </xdr:from>
    <xdr:to>
      <xdr:col>18</xdr:col>
      <xdr:colOff>1498075</xdr:colOff>
      <xdr:row>41</xdr:row>
      <xdr:rowOff>878708</xdr:rowOff>
    </xdr:to>
    <xdr:sp macro="" textlink="">
      <xdr:nvSpPr>
        <xdr:cNvPr id="47" name="Seta: para a Esquerda 46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/>
      </xdr:nvSpPr>
      <xdr:spPr>
        <a:xfrm rot="10800000">
          <a:off x="16689917" y="15652750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28575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28575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28575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76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76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74</xdr:row>
      <xdr:rowOff>0</xdr:rowOff>
    </xdr:from>
    <xdr:to>
      <xdr:col>3</xdr:col>
      <xdr:colOff>226359</xdr:colOff>
      <xdr:row>75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57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59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59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57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588006</xdr:colOff>
      <xdr:row>17</xdr:row>
      <xdr:rowOff>40879</xdr:rowOff>
    </xdr:from>
    <xdr:to>
      <xdr:col>18</xdr:col>
      <xdr:colOff>1617330</xdr:colOff>
      <xdr:row>18</xdr:row>
      <xdr:rowOff>253920</xdr:rowOff>
    </xdr:to>
    <xdr:pic>
      <xdr:nvPicPr>
        <xdr:cNvPr id="62" name="Imagem 61" descr="Estatisticas - ícones de computador grátis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90006" y="11328004"/>
          <a:ext cx="1029324" cy="1003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730775</xdr:colOff>
      <xdr:row>18</xdr:row>
      <xdr:rowOff>507143</xdr:rowOff>
    </xdr:from>
    <xdr:to>
      <xdr:col>18</xdr:col>
      <xdr:colOff>1562100</xdr:colOff>
      <xdr:row>18</xdr:row>
      <xdr:rowOff>772018</xdr:rowOff>
    </xdr:to>
    <xdr:sp macro="" textlink="">
      <xdr:nvSpPr>
        <xdr:cNvPr id="63" name="Seta: para a Esquerda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/>
      </xdr:nvSpPr>
      <xdr:spPr>
        <a:xfrm rot="10800000">
          <a:off x="16732775" y="12403868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24</xdr:row>
      <xdr:rowOff>40879</xdr:rowOff>
    </xdr:from>
    <xdr:ext cx="1029324" cy="1006791"/>
    <xdr:pic>
      <xdr:nvPicPr>
        <xdr:cNvPr id="64" name="Imagem 63" descr="Estatisticas - ícones de computador grátis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25</xdr:row>
      <xdr:rowOff>507143</xdr:rowOff>
    </xdr:from>
    <xdr:to>
      <xdr:col>18</xdr:col>
      <xdr:colOff>1562100</xdr:colOff>
      <xdr:row>25</xdr:row>
      <xdr:rowOff>772018</xdr:rowOff>
    </xdr:to>
    <xdr:sp macro="" textlink="">
      <xdr:nvSpPr>
        <xdr:cNvPr id="65" name="Seta: para a Esquerda 64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28</xdr:row>
      <xdr:rowOff>40879</xdr:rowOff>
    </xdr:from>
    <xdr:ext cx="1029324" cy="1006791"/>
    <xdr:pic>
      <xdr:nvPicPr>
        <xdr:cNvPr id="67" name="Imagem 66" descr="Estatisticas - ícones de computador grátis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29</xdr:row>
      <xdr:rowOff>507143</xdr:rowOff>
    </xdr:from>
    <xdr:to>
      <xdr:col>18</xdr:col>
      <xdr:colOff>1562100</xdr:colOff>
      <xdr:row>29</xdr:row>
      <xdr:rowOff>772018</xdr:rowOff>
    </xdr:to>
    <xdr:sp macro="" textlink="">
      <xdr:nvSpPr>
        <xdr:cNvPr id="68" name="Seta: para a Esquerda 67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33</xdr:row>
      <xdr:rowOff>40879</xdr:rowOff>
    </xdr:from>
    <xdr:ext cx="1029324" cy="1006791"/>
    <xdr:pic>
      <xdr:nvPicPr>
        <xdr:cNvPr id="69" name="Imagem 68" descr="Estatisticas - ícones de computador grátis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35</xdr:row>
      <xdr:rowOff>507143</xdr:rowOff>
    </xdr:from>
    <xdr:to>
      <xdr:col>18</xdr:col>
      <xdr:colOff>1562100</xdr:colOff>
      <xdr:row>35</xdr:row>
      <xdr:rowOff>772018</xdr:rowOff>
    </xdr:to>
    <xdr:sp macro="" textlink="">
      <xdr:nvSpPr>
        <xdr:cNvPr id="70" name="Seta: para a Esquerda 69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41</xdr:row>
      <xdr:rowOff>40879</xdr:rowOff>
    </xdr:from>
    <xdr:ext cx="1029324" cy="1006791"/>
    <xdr:pic>
      <xdr:nvPicPr>
        <xdr:cNvPr id="71" name="Imagem 70" descr="Estatisticas - ícones de computador grátis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42</xdr:row>
      <xdr:rowOff>507143</xdr:rowOff>
    </xdr:from>
    <xdr:to>
      <xdr:col>18</xdr:col>
      <xdr:colOff>1562100</xdr:colOff>
      <xdr:row>42</xdr:row>
      <xdr:rowOff>772018</xdr:rowOff>
    </xdr:to>
    <xdr:sp macro="" textlink="">
      <xdr:nvSpPr>
        <xdr:cNvPr id="72" name="Seta: para a Esquerda 7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46</xdr:row>
      <xdr:rowOff>40879</xdr:rowOff>
    </xdr:from>
    <xdr:ext cx="1029324" cy="1006791"/>
    <xdr:pic>
      <xdr:nvPicPr>
        <xdr:cNvPr id="73" name="Imagem 72" descr="Estatisticas - ícones de computador grátis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47</xdr:row>
      <xdr:rowOff>507143</xdr:rowOff>
    </xdr:from>
    <xdr:to>
      <xdr:col>18</xdr:col>
      <xdr:colOff>1562100</xdr:colOff>
      <xdr:row>47</xdr:row>
      <xdr:rowOff>772018</xdr:rowOff>
    </xdr:to>
    <xdr:sp macro="" textlink="">
      <xdr:nvSpPr>
        <xdr:cNvPr id="74" name="Seta: para a Esquerda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51</xdr:row>
      <xdr:rowOff>40879</xdr:rowOff>
    </xdr:from>
    <xdr:ext cx="1029324" cy="1006791"/>
    <xdr:pic>
      <xdr:nvPicPr>
        <xdr:cNvPr id="75" name="Imagem 74" descr="Estatisticas - ícones de computador grátis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52</xdr:row>
      <xdr:rowOff>507143</xdr:rowOff>
    </xdr:from>
    <xdr:to>
      <xdr:col>18</xdr:col>
      <xdr:colOff>1562100</xdr:colOff>
      <xdr:row>52</xdr:row>
      <xdr:rowOff>772018</xdr:rowOff>
    </xdr:to>
    <xdr:sp macro="" textlink="">
      <xdr:nvSpPr>
        <xdr:cNvPr id="76" name="Seta: para a Esquerda 75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56</xdr:row>
      <xdr:rowOff>40879</xdr:rowOff>
    </xdr:from>
    <xdr:ext cx="1029324" cy="1006791"/>
    <xdr:pic>
      <xdr:nvPicPr>
        <xdr:cNvPr id="77" name="Imagem 76" descr="Estatisticas - ícones de computador grátis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57</xdr:row>
      <xdr:rowOff>507143</xdr:rowOff>
    </xdr:from>
    <xdr:to>
      <xdr:col>18</xdr:col>
      <xdr:colOff>1562100</xdr:colOff>
      <xdr:row>57</xdr:row>
      <xdr:rowOff>772018</xdr:rowOff>
    </xdr:to>
    <xdr:sp macro="" textlink="">
      <xdr:nvSpPr>
        <xdr:cNvPr id="78" name="Seta: para a Esquerda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61</xdr:row>
      <xdr:rowOff>40879</xdr:rowOff>
    </xdr:from>
    <xdr:ext cx="1029324" cy="1006791"/>
    <xdr:pic>
      <xdr:nvPicPr>
        <xdr:cNvPr id="79" name="Imagem 78" descr="Estatisticas - ícones de computador grátis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62</xdr:row>
      <xdr:rowOff>507143</xdr:rowOff>
    </xdr:from>
    <xdr:to>
      <xdr:col>18</xdr:col>
      <xdr:colOff>1562100</xdr:colOff>
      <xdr:row>62</xdr:row>
      <xdr:rowOff>772018</xdr:rowOff>
    </xdr:to>
    <xdr:sp macro="" textlink="">
      <xdr:nvSpPr>
        <xdr:cNvPr id="80" name="Seta: para a Esquerda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65</xdr:row>
      <xdr:rowOff>40879</xdr:rowOff>
    </xdr:from>
    <xdr:ext cx="1029324" cy="1006791"/>
    <xdr:pic>
      <xdr:nvPicPr>
        <xdr:cNvPr id="81" name="Imagem 80" descr="Estatisticas - ícones de computador grátis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66</xdr:row>
      <xdr:rowOff>507143</xdr:rowOff>
    </xdr:from>
    <xdr:to>
      <xdr:col>18</xdr:col>
      <xdr:colOff>1562100</xdr:colOff>
      <xdr:row>66</xdr:row>
      <xdr:rowOff>772018</xdr:rowOff>
    </xdr:to>
    <xdr:sp macro="" textlink="">
      <xdr:nvSpPr>
        <xdr:cNvPr id="82" name="Seta: para a Esquerda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588006</xdr:colOff>
      <xdr:row>70</xdr:row>
      <xdr:rowOff>40879</xdr:rowOff>
    </xdr:from>
    <xdr:ext cx="1029324" cy="1006791"/>
    <xdr:pic>
      <xdr:nvPicPr>
        <xdr:cNvPr id="83" name="Imagem 82" descr="Estatisticas - ícones de computador grátis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5839" y="5353712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730775</xdr:colOff>
      <xdr:row>71</xdr:row>
      <xdr:rowOff>507143</xdr:rowOff>
    </xdr:from>
    <xdr:to>
      <xdr:col>18</xdr:col>
      <xdr:colOff>1562100</xdr:colOff>
      <xdr:row>71</xdr:row>
      <xdr:rowOff>772018</xdr:rowOff>
    </xdr:to>
    <xdr:sp macro="" textlink="">
      <xdr:nvSpPr>
        <xdr:cNvPr id="84" name="Seta: para a Esquerda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/>
      </xdr:nvSpPr>
      <xdr:spPr>
        <a:xfrm rot="10800000">
          <a:off x="16838608" y="6613726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22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22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22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102424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60</xdr:row>
      <xdr:rowOff>45498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60</xdr:row>
      <xdr:rowOff>45498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102424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58</xdr:row>
      <xdr:rowOff>0</xdr:rowOff>
    </xdr:from>
    <xdr:to>
      <xdr:col>3</xdr:col>
      <xdr:colOff>226359</xdr:colOff>
      <xdr:row>59</xdr:row>
      <xdr:rowOff>106234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18</xdr:col>
      <xdr:colOff>557892</xdr:colOff>
      <xdr:row>22</xdr:row>
      <xdr:rowOff>213631</xdr:rowOff>
    </xdr:from>
    <xdr:to>
      <xdr:col>18</xdr:col>
      <xdr:colOff>1624806</xdr:colOff>
      <xdr:row>22</xdr:row>
      <xdr:rowOff>470886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/>
      </xdr:nvSpPr>
      <xdr:spPr>
        <a:xfrm rot="10800000">
          <a:off x="16921842" y="10110106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618369</xdr:colOff>
      <xdr:row>20</xdr:row>
      <xdr:rowOff>208643</xdr:rowOff>
    </xdr:from>
    <xdr:to>
      <xdr:col>18</xdr:col>
      <xdr:colOff>1655313</xdr:colOff>
      <xdr:row>22</xdr:row>
      <xdr:rowOff>92167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16</xdr:row>
      <xdr:rowOff>297428</xdr:rowOff>
    </xdr:from>
    <xdr:to>
      <xdr:col>18</xdr:col>
      <xdr:colOff>1678669</xdr:colOff>
      <xdr:row>17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5200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666750</xdr:colOff>
      <xdr:row>17</xdr:row>
      <xdr:rowOff>466725</xdr:rowOff>
    </xdr:from>
    <xdr:to>
      <xdr:col>18</xdr:col>
      <xdr:colOff>1733664</xdr:colOff>
      <xdr:row>17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/>
      </xdr:nvSpPr>
      <xdr:spPr>
        <a:xfrm rot="10800000">
          <a:off x="17030700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557892</xdr:colOff>
      <xdr:row>28</xdr:row>
      <xdr:rowOff>213631</xdr:rowOff>
    </xdr:from>
    <xdr:to>
      <xdr:col>18</xdr:col>
      <xdr:colOff>1624806</xdr:colOff>
      <xdr:row>28</xdr:row>
      <xdr:rowOff>470886</xdr:rowOff>
    </xdr:to>
    <xdr:sp macro="" textlink="">
      <xdr:nvSpPr>
        <xdr:cNvPr id="51" name="Seta: para a Esquerda 50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25</xdr:row>
      <xdr:rowOff>208643</xdr:rowOff>
    </xdr:from>
    <xdr:ext cx="1036944" cy="1047690"/>
    <xdr:pic>
      <xdr:nvPicPr>
        <xdr:cNvPr id="53" name="Imagem 52" descr="Estatisticas - ícones de computador grátis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557892</xdr:colOff>
      <xdr:row>33</xdr:row>
      <xdr:rowOff>213631</xdr:rowOff>
    </xdr:from>
    <xdr:to>
      <xdr:col>18</xdr:col>
      <xdr:colOff>1624806</xdr:colOff>
      <xdr:row>33</xdr:row>
      <xdr:rowOff>470886</xdr:rowOff>
    </xdr:to>
    <xdr:sp macro="" textlink="">
      <xdr:nvSpPr>
        <xdr:cNvPr id="55" name="Seta: para a Esquerda 54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30</xdr:row>
      <xdr:rowOff>208643</xdr:rowOff>
    </xdr:from>
    <xdr:ext cx="1036944" cy="1047690"/>
    <xdr:pic>
      <xdr:nvPicPr>
        <xdr:cNvPr id="62" name="Imagem 61" descr="Estatisticas - ícones de computador grátis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557892</xdr:colOff>
      <xdr:row>37</xdr:row>
      <xdr:rowOff>213631</xdr:rowOff>
    </xdr:from>
    <xdr:to>
      <xdr:col>18</xdr:col>
      <xdr:colOff>1624806</xdr:colOff>
      <xdr:row>37</xdr:row>
      <xdr:rowOff>470886</xdr:rowOff>
    </xdr:to>
    <xdr:sp macro="" textlink="">
      <xdr:nvSpPr>
        <xdr:cNvPr id="63" name="Seta: para a Esquerda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35</xdr:row>
      <xdr:rowOff>208643</xdr:rowOff>
    </xdr:from>
    <xdr:ext cx="1036944" cy="1047690"/>
    <xdr:pic>
      <xdr:nvPicPr>
        <xdr:cNvPr id="64" name="Imagem 63" descr="Estatisticas - ícones de computador grátis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557892</xdr:colOff>
      <xdr:row>41</xdr:row>
      <xdr:rowOff>213631</xdr:rowOff>
    </xdr:from>
    <xdr:to>
      <xdr:col>18</xdr:col>
      <xdr:colOff>1624806</xdr:colOff>
      <xdr:row>41</xdr:row>
      <xdr:rowOff>470886</xdr:rowOff>
    </xdr:to>
    <xdr:sp macro="" textlink="">
      <xdr:nvSpPr>
        <xdr:cNvPr id="65" name="Seta: para a Esquerda 64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39</xdr:row>
      <xdr:rowOff>208643</xdr:rowOff>
    </xdr:from>
    <xdr:ext cx="1036944" cy="1047690"/>
    <xdr:pic>
      <xdr:nvPicPr>
        <xdr:cNvPr id="67" name="Imagem 66" descr="Estatisticas - ícones de computador grátis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557892</xdr:colOff>
      <xdr:row>46</xdr:row>
      <xdr:rowOff>213631</xdr:rowOff>
    </xdr:from>
    <xdr:to>
      <xdr:col>18</xdr:col>
      <xdr:colOff>1624806</xdr:colOff>
      <xdr:row>46</xdr:row>
      <xdr:rowOff>470886</xdr:rowOff>
    </xdr:to>
    <xdr:sp macro="" textlink="">
      <xdr:nvSpPr>
        <xdr:cNvPr id="68" name="Seta: para a Esquerda 67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44</xdr:row>
      <xdr:rowOff>208643</xdr:rowOff>
    </xdr:from>
    <xdr:ext cx="1036944" cy="1047690"/>
    <xdr:pic>
      <xdr:nvPicPr>
        <xdr:cNvPr id="69" name="Imagem 68" descr="Estatisticas - ícones de computador grátis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557892</xdr:colOff>
      <xdr:row>50</xdr:row>
      <xdr:rowOff>213631</xdr:rowOff>
    </xdr:from>
    <xdr:to>
      <xdr:col>18</xdr:col>
      <xdr:colOff>1624806</xdr:colOff>
      <xdr:row>50</xdr:row>
      <xdr:rowOff>470886</xdr:rowOff>
    </xdr:to>
    <xdr:sp macro="" textlink="">
      <xdr:nvSpPr>
        <xdr:cNvPr id="70" name="Seta: para a Esquerda 6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48</xdr:row>
      <xdr:rowOff>208643</xdr:rowOff>
    </xdr:from>
    <xdr:ext cx="1036944" cy="1047690"/>
    <xdr:pic>
      <xdr:nvPicPr>
        <xdr:cNvPr id="71" name="Imagem 70" descr="Estatisticas - ícones de computador grátis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557892</xdr:colOff>
      <xdr:row>55</xdr:row>
      <xdr:rowOff>213631</xdr:rowOff>
    </xdr:from>
    <xdr:to>
      <xdr:col>18</xdr:col>
      <xdr:colOff>1624806</xdr:colOff>
      <xdr:row>55</xdr:row>
      <xdr:rowOff>470886</xdr:rowOff>
    </xdr:to>
    <xdr:sp macro="" textlink="">
      <xdr:nvSpPr>
        <xdr:cNvPr id="72" name="Seta: para a Esquerda 71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/>
      </xdr:nvSpPr>
      <xdr:spPr>
        <a:xfrm rot="10800000">
          <a:off x="16570475" y="8574464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18</xdr:col>
      <xdr:colOff>618369</xdr:colOff>
      <xdr:row>53</xdr:row>
      <xdr:rowOff>208643</xdr:rowOff>
    </xdr:from>
    <xdr:ext cx="1036944" cy="1047690"/>
    <xdr:pic>
      <xdr:nvPicPr>
        <xdr:cNvPr id="73" name="Imagem 72" descr="Estatisticas - ícones de computador grátis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952" y="7405310"/>
          <a:ext cx="1036944" cy="1047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28575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28575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28575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26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26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24</xdr:row>
      <xdr:rowOff>0</xdr:rowOff>
    </xdr:from>
    <xdr:to>
      <xdr:col>3</xdr:col>
      <xdr:colOff>226359</xdr:colOff>
      <xdr:row>25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24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2876550" y="40433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544285</xdr:colOff>
      <xdr:row>21</xdr:row>
      <xdr:rowOff>176893</xdr:rowOff>
    </xdr:from>
    <xdr:to>
      <xdr:col>18</xdr:col>
      <xdr:colOff>1581229</xdr:colOff>
      <xdr:row>22</xdr:row>
      <xdr:rowOff>698592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8235" y="8911318"/>
          <a:ext cx="1036944" cy="10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17</xdr:row>
      <xdr:rowOff>297428</xdr:rowOff>
    </xdr:from>
    <xdr:to>
      <xdr:col>18</xdr:col>
      <xdr:colOff>1678669</xdr:colOff>
      <xdr:row>18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5200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666750</xdr:colOff>
      <xdr:row>19</xdr:row>
      <xdr:rowOff>466725</xdr:rowOff>
    </xdr:from>
    <xdr:to>
      <xdr:col>18</xdr:col>
      <xdr:colOff>1733664</xdr:colOff>
      <xdr:row>19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/>
      </xdr:nvSpPr>
      <xdr:spPr>
        <a:xfrm rot="10800000">
          <a:off x="17030700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619125</xdr:colOff>
      <xdr:row>22</xdr:row>
      <xdr:rowOff>733425</xdr:rowOff>
    </xdr:from>
    <xdr:to>
      <xdr:col>18</xdr:col>
      <xdr:colOff>1686039</xdr:colOff>
      <xdr:row>23</xdr:row>
      <xdr:rowOff>102950</xdr:rowOff>
    </xdr:to>
    <xdr:sp macro="" textlink="">
      <xdr:nvSpPr>
        <xdr:cNvPr id="44" name="Seta: para a Esquerda 43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/>
      </xdr:nvSpPr>
      <xdr:spPr>
        <a:xfrm rot="10800000">
          <a:off x="16411575" y="762000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23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42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42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40</xdr:row>
      <xdr:rowOff>0</xdr:rowOff>
    </xdr:from>
    <xdr:to>
      <xdr:col>3</xdr:col>
      <xdr:colOff>226359</xdr:colOff>
      <xdr:row>41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811402</xdr:colOff>
      <xdr:row>35</xdr:row>
      <xdr:rowOff>12951</xdr:rowOff>
    </xdr:from>
    <xdr:to>
      <xdr:col>18</xdr:col>
      <xdr:colOff>1836916</xdr:colOff>
      <xdr:row>36</xdr:row>
      <xdr:rowOff>345845</xdr:rowOff>
    </xdr:to>
    <xdr:pic>
      <xdr:nvPicPr>
        <xdr:cNvPr id="56" name="Imagem 55" descr="Estatisticas - ícones de computador grátis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5202" y="16376901"/>
          <a:ext cx="1025514" cy="1018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768708</xdr:colOff>
      <xdr:row>30</xdr:row>
      <xdr:rowOff>146462</xdr:rowOff>
    </xdr:from>
    <xdr:to>
      <xdr:col>18</xdr:col>
      <xdr:colOff>1780887</xdr:colOff>
      <xdr:row>31</xdr:row>
      <xdr:rowOff>469426</xdr:rowOff>
    </xdr:to>
    <xdr:pic>
      <xdr:nvPicPr>
        <xdr:cNvPr id="57" name="Imagem 56" descr="Estatisticas - ícones de computador grátis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2508" y="13148087"/>
          <a:ext cx="1012179" cy="1065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588006</xdr:colOff>
      <xdr:row>27</xdr:row>
      <xdr:rowOff>40879</xdr:rowOff>
    </xdr:from>
    <xdr:to>
      <xdr:col>18</xdr:col>
      <xdr:colOff>1617330</xdr:colOff>
      <xdr:row>28</xdr:row>
      <xdr:rowOff>434895</xdr:rowOff>
    </xdr:to>
    <xdr:pic>
      <xdr:nvPicPr>
        <xdr:cNvPr id="58" name="Imagem 57" descr="Estatisticas - ícones de computador grátis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1956" y="15233254"/>
          <a:ext cx="1029324" cy="1003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557892</xdr:colOff>
      <xdr:row>23</xdr:row>
      <xdr:rowOff>213631</xdr:rowOff>
    </xdr:from>
    <xdr:to>
      <xdr:col>18</xdr:col>
      <xdr:colOff>1624806</xdr:colOff>
      <xdr:row>23</xdr:row>
      <xdr:rowOff>470886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 rot="10800000">
          <a:off x="16921842" y="10110106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544285</xdr:colOff>
      <xdr:row>21</xdr:row>
      <xdr:rowOff>176893</xdr:rowOff>
    </xdr:from>
    <xdr:to>
      <xdr:col>18</xdr:col>
      <xdr:colOff>1581229</xdr:colOff>
      <xdr:row>23</xdr:row>
      <xdr:rowOff>60417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8235" y="8911318"/>
          <a:ext cx="1036944" cy="10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16</xdr:row>
      <xdr:rowOff>297428</xdr:rowOff>
    </xdr:from>
    <xdr:to>
      <xdr:col>18</xdr:col>
      <xdr:colOff>1678669</xdr:colOff>
      <xdr:row>17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5200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730775</xdr:colOff>
      <xdr:row>28</xdr:row>
      <xdr:rowOff>507143</xdr:rowOff>
    </xdr:from>
    <xdr:to>
      <xdr:col>18</xdr:col>
      <xdr:colOff>1562100</xdr:colOff>
      <xdr:row>28</xdr:row>
      <xdr:rowOff>772018</xdr:rowOff>
    </xdr:to>
    <xdr:sp macro="" textlink="">
      <xdr:nvSpPr>
        <xdr:cNvPr id="62" name="Seta: para a Esquerda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 rot="10800000">
          <a:off x="17094725" y="16309118"/>
          <a:ext cx="831325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666750</xdr:colOff>
      <xdr:row>17</xdr:row>
      <xdr:rowOff>466725</xdr:rowOff>
    </xdr:from>
    <xdr:to>
      <xdr:col>18</xdr:col>
      <xdr:colOff>1733664</xdr:colOff>
      <xdr:row>17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 rot="10800000">
          <a:off x="17030700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828674</xdr:colOff>
      <xdr:row>31</xdr:row>
      <xdr:rowOff>552450</xdr:rowOff>
    </xdr:from>
    <xdr:to>
      <xdr:col>18</xdr:col>
      <xdr:colOff>1659999</xdr:colOff>
      <xdr:row>32</xdr:row>
      <xdr:rowOff>0</xdr:rowOff>
    </xdr:to>
    <xdr:sp macro="" textlink="">
      <xdr:nvSpPr>
        <xdr:cNvPr id="47" name="Seta: para a Esquerda 4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 rot="10800000">
          <a:off x="15992474" y="14297025"/>
          <a:ext cx="83132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885825</xdr:colOff>
      <xdr:row>36</xdr:row>
      <xdr:rowOff>409575</xdr:rowOff>
    </xdr:from>
    <xdr:to>
      <xdr:col>18</xdr:col>
      <xdr:colOff>1717150</xdr:colOff>
      <xdr:row>36</xdr:row>
      <xdr:rowOff>600075</xdr:rowOff>
    </xdr:to>
    <xdr:sp macro="" textlink="">
      <xdr:nvSpPr>
        <xdr:cNvPr id="49" name="Seta: para a Esquerda 48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/>
      </xdr:nvSpPr>
      <xdr:spPr>
        <a:xfrm rot="10800000">
          <a:off x="16049625" y="17459325"/>
          <a:ext cx="83132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21</xdr:row>
      <xdr:rowOff>304800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21</xdr:row>
      <xdr:rowOff>304800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21</xdr:row>
      <xdr:rowOff>304800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29</xdr:row>
      <xdr:rowOff>45498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29</xdr:row>
      <xdr:rowOff>45498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27</xdr:row>
      <xdr:rowOff>0</xdr:rowOff>
    </xdr:from>
    <xdr:to>
      <xdr:col>3</xdr:col>
      <xdr:colOff>226359</xdr:colOff>
      <xdr:row>28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619756</xdr:colOff>
      <xdr:row>24</xdr:row>
      <xdr:rowOff>30295</xdr:rowOff>
    </xdr:from>
    <xdr:to>
      <xdr:col>18</xdr:col>
      <xdr:colOff>1649080</xdr:colOff>
      <xdr:row>25</xdr:row>
      <xdr:rowOff>264503</xdr:rowOff>
    </xdr:to>
    <xdr:pic>
      <xdr:nvPicPr>
        <xdr:cNvPr id="58" name="Imagem 57" descr="Estatisticas - ícones de computador grátis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26506" y="9015545"/>
          <a:ext cx="1029324" cy="100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557892</xdr:colOff>
      <xdr:row>21</xdr:row>
      <xdr:rowOff>213631</xdr:rowOff>
    </xdr:from>
    <xdr:to>
      <xdr:col>18</xdr:col>
      <xdr:colOff>1624806</xdr:colOff>
      <xdr:row>21</xdr:row>
      <xdr:rowOff>470886</xdr:rowOff>
    </xdr:to>
    <xdr:sp macro="" textlink="">
      <xdr:nvSpPr>
        <xdr:cNvPr id="59" name="Seta: para a Esquerda 58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/>
      </xdr:nvSpPr>
      <xdr:spPr>
        <a:xfrm rot="10800000">
          <a:off x="16921842" y="10110106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544285</xdr:colOff>
      <xdr:row>19</xdr:row>
      <xdr:rowOff>176893</xdr:rowOff>
    </xdr:from>
    <xdr:to>
      <xdr:col>18</xdr:col>
      <xdr:colOff>1581229</xdr:colOff>
      <xdr:row>21</xdr:row>
      <xdr:rowOff>60417</xdr:rowOff>
    </xdr:to>
    <xdr:pic>
      <xdr:nvPicPr>
        <xdr:cNvPr id="60" name="Imagem 59" descr="Estatisticas - ícones de computador grátis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8235" y="8911318"/>
          <a:ext cx="1036944" cy="10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651250</xdr:colOff>
      <xdr:row>15</xdr:row>
      <xdr:rowOff>625510</xdr:rowOff>
    </xdr:from>
    <xdr:to>
      <xdr:col>18</xdr:col>
      <xdr:colOff>1678669</xdr:colOff>
      <xdr:row>16</xdr:row>
      <xdr:rowOff>738824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58000" y="4361427"/>
          <a:ext cx="1027419" cy="896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656167</xdr:colOff>
      <xdr:row>17</xdr:row>
      <xdr:rowOff>233892</xdr:rowOff>
    </xdr:from>
    <xdr:to>
      <xdr:col>18</xdr:col>
      <xdr:colOff>1723081</xdr:colOff>
      <xdr:row>17</xdr:row>
      <xdr:rowOff>498767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/>
      </xdr:nvSpPr>
      <xdr:spPr>
        <a:xfrm rot="10800000">
          <a:off x="16562917" y="5546725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571500</xdr:colOff>
      <xdr:row>25</xdr:row>
      <xdr:rowOff>254000</xdr:rowOff>
    </xdr:from>
    <xdr:to>
      <xdr:col>18</xdr:col>
      <xdr:colOff>1638414</xdr:colOff>
      <xdr:row>25</xdr:row>
      <xdr:rowOff>511255</xdr:rowOff>
    </xdr:to>
    <xdr:sp macro="" textlink="">
      <xdr:nvSpPr>
        <xdr:cNvPr id="44" name="Seta: para a Esquerda 43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/>
      </xdr:nvSpPr>
      <xdr:spPr>
        <a:xfrm rot="10800000">
          <a:off x="16478250" y="10011833"/>
          <a:ext cx="1066914" cy="2572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28575</xdr:rowOff>
    </xdr:to>
    <xdr:sp macro="" textlink="">
      <xdr:nvSpPr>
        <xdr:cNvPr id="2" name="AutoShape 2" descr="Álcool Étilico Hidratado 70° 1L TUPI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28575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28575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28575</xdr:rowOff>
    </xdr:to>
    <xdr:sp macro="" textlink="">
      <xdr:nvSpPr>
        <xdr:cNvPr id="5" name="AutoShape 5" descr="Álcool Étilico Hidratado 70° 1L TUPI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28575</xdr:rowOff>
    </xdr:to>
    <xdr:sp macro="" textlink="">
      <xdr:nvSpPr>
        <xdr:cNvPr id="6" name="AutoShape 6" descr="Álcool Étilico Hidratado 70° 1L TUPI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89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2138769" cy="925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102423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23</xdr:row>
      <xdr:rowOff>45497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23</xdr:row>
      <xdr:rowOff>45497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8400275"/>
          <a:ext cx="304800" cy="8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102423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6457175"/>
          <a:ext cx="304800" cy="378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21</xdr:row>
      <xdr:rowOff>0</xdr:rowOff>
    </xdr:from>
    <xdr:to>
      <xdr:col>3</xdr:col>
      <xdr:colOff>226359</xdr:colOff>
      <xdr:row>22</xdr:row>
      <xdr:rowOff>106233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2266950" y="76490792"/>
          <a:ext cx="254934" cy="38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15" name="AutoShape 2" descr="Álcool Étilico Hidratado 70° 1L TUPI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16" name="AutoShape 3" descr="Álcool Étilico Hidratado 70° 1L TUPI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17" name="AutoShape 4" descr="Álcool Étilico Hidratado 70° 1L TUPI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136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18" name="AutoShape 5" descr="Álcool Étilico Hidratado 70° 1L TUPI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03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651250</xdr:colOff>
      <xdr:row>16</xdr:row>
      <xdr:rowOff>297428</xdr:rowOff>
    </xdr:from>
    <xdr:to>
      <xdr:col>18</xdr:col>
      <xdr:colOff>1678669</xdr:colOff>
      <xdr:row>17</xdr:row>
      <xdr:rowOff>400158</xdr:rowOff>
    </xdr:to>
    <xdr:pic>
      <xdr:nvPicPr>
        <xdr:cNvPr id="61" name="Imagem 60" descr="Estatisticas - ícones de computador grátis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5200" y="4812278"/>
          <a:ext cx="1027419" cy="89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666750</xdr:colOff>
      <xdr:row>17</xdr:row>
      <xdr:rowOff>466725</xdr:rowOff>
    </xdr:from>
    <xdr:to>
      <xdr:col>18</xdr:col>
      <xdr:colOff>1733664</xdr:colOff>
      <xdr:row>17</xdr:row>
      <xdr:rowOff>731600</xdr:rowOff>
    </xdr:to>
    <xdr:sp macro="" textlink="">
      <xdr:nvSpPr>
        <xdr:cNvPr id="66" name="Seta: para a Esquerda 65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/>
      </xdr:nvSpPr>
      <xdr:spPr>
        <a:xfrm rot="10800000">
          <a:off x="17030700" y="5772150"/>
          <a:ext cx="1066914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356234</xdr:colOff>
      <xdr:row>34</xdr:row>
      <xdr:rowOff>131445</xdr:rowOff>
    </xdr:from>
    <xdr:to>
      <xdr:col>7</xdr:col>
      <xdr:colOff>1002029</xdr:colOff>
      <xdr:row>35</xdr:row>
      <xdr:rowOff>161925</xdr:rowOff>
    </xdr:to>
    <xdr:sp macro="" textlink="">
      <xdr:nvSpPr>
        <xdr:cNvPr id="2" name="Seta: para a Esquerda 1">
          <a:extLst>
            <a:ext uri="{FF2B5EF4-FFF2-40B4-BE49-F238E27FC236}">
              <a16:creationId xmlns:a16="http://schemas.microsoft.com/office/drawing/2014/main" id="{4A186A48-35A4-484F-B4C6-CD3A365DD543}"/>
            </a:ext>
          </a:extLst>
        </xdr:cNvPr>
        <xdr:cNvSpPr/>
      </xdr:nvSpPr>
      <xdr:spPr>
        <a:xfrm>
          <a:off x="6242684" y="3665220"/>
          <a:ext cx="645795" cy="2495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390525</xdr:colOff>
      <xdr:row>3</xdr:row>
      <xdr:rowOff>257174</xdr:rowOff>
    </xdr:from>
    <xdr:ext cx="1133475" cy="1133475"/>
    <xdr:pic>
      <xdr:nvPicPr>
        <xdr:cNvPr id="3" name="Imagem 2" descr="Primer Manta Líquida 18L Preta Vedacit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2550" y="4591049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7</xdr:col>
      <xdr:colOff>609600</xdr:colOff>
      <xdr:row>2</xdr:row>
      <xdr:rowOff>66674</xdr:rowOff>
    </xdr:from>
    <xdr:to>
      <xdr:col>7</xdr:col>
      <xdr:colOff>1315908</xdr:colOff>
      <xdr:row>2</xdr:row>
      <xdr:rowOff>1638299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971549"/>
          <a:ext cx="706308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161925</xdr:colOff>
      <xdr:row>4</xdr:row>
      <xdr:rowOff>28575</xdr:rowOff>
    </xdr:from>
    <xdr:to>
      <xdr:col>7</xdr:col>
      <xdr:colOff>1743075</xdr:colOff>
      <xdr:row>4</xdr:row>
      <xdr:rowOff>1285875</xdr:rowOff>
    </xdr:to>
    <xdr:pic>
      <xdr:nvPicPr>
        <xdr:cNvPr id="5" name="Imagem 4" descr="Impermeabilizante Sika Top 107 Cinza Argamassa Aditivo 18k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5505450"/>
          <a:ext cx="158115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Verde-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nipelpapeisespeciais.com/produtos/papel-couche-brilho-115g-66x96/%20%20%20%20Acesso:%2031/10/2023,%20&#224;s%2013:1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ibrap.com.br/carrinho/index%20%20%20%20%20%20%20%20%20%20%20%20%20%20%20%20%20%20%20%20%20%20%20%20%20%20%20%20%20Acesso:%2031/10/2023,%20&#224;s%2013:3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papelavulso.com.br/produto/cartonagem/papel-duodesign-cartao/papel-cartao-duo-design-avulso/%20Acesso:%2022/5/2023,%20&#224;s%2018:51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produto.mercadolivre.com.br/MLB-1608950604-agua-deionizada-desmineralizada-ultra-pura-50-l-com-laudo-_JM%20%20%20Acesso%2023/5/2023,%20&#224;s%2015:06" TargetMode="External"/><Relationship Id="rId1" Type="http://schemas.openxmlformats.org/officeDocument/2006/relationships/hyperlink" Target="https://produto.mercadolivre.com.br/MLB-1514291634-goma-arabica-100-orgnica-2-x-1-kg-altezza-total-2-kgs-_JM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huawcontato@gmail.com" TargetMode="External"/><Relationship Id="rId7" Type="http://schemas.openxmlformats.org/officeDocument/2006/relationships/hyperlink" Target="https://www.amazon.com.br/Pritt-escrit&#243;rio-transparente-adequada-Embalagem/dp/B077J62FM3/ref=asc_df_B077J62FM3/?tag=googleshopp00-&#8230;%20Acesso%2023/5/2023,%20&#224;s%2013:44" TargetMode="External"/><Relationship Id="rId2" Type="http://schemas.openxmlformats.org/officeDocument/2006/relationships/hyperlink" Target="https://www.huaw.com.br/MLB-3248495975-fita-dupla-face-430-transparente-polipropileno-18mmx30m-4un-_JM?gclid=EAIaIQobChMIv4a9hPCL&#8230;%20%20%20%20Acesso25/5/2023,%20&#224;s%2013:39" TargetMode="External"/><Relationship Id="rId1" Type="http://schemas.openxmlformats.org/officeDocument/2006/relationships/hyperlink" Target="https://www.amazon.com.br/Toalha-Industrial-Pralim-29x29-Unidades/dp/B07YQ7HX5L?source=ps-sl-shoppingads-lpcontext&amp;ref_=fplfs&amp;psc=1&amp;&#8230;%20Acesso:%2022/5/2023,%20&#224;s%2019:01" TargetMode="External"/><Relationship Id="rId6" Type="http://schemas.openxmlformats.org/officeDocument/2006/relationships/hyperlink" Target="https://produto.mercadolivre.com.br/MLB-1292088742-cola-granulada-hot-melt-branca-5kg-alta-temperatura-_JM?matt_tool=79588531&amp;matt_wo&#8230;%20Acesso%2023/5/2023,%20&#224;s%2013:50" TargetMode="External"/><Relationship Id="rId5" Type="http://schemas.openxmlformats.org/officeDocument/2006/relationships/hyperlink" Target="https://produto.mercadolivre.com.br/MLB-1595717832-caneta-retoque-super-black-fosco-birchwood-casey-_JM?matt_tool=18956390&amp;utm_sourc&#8230;%20Acesso:%2024/5/2023,%20&#224;s%2015:18" TargetMode="External"/><Relationship Id="rId4" Type="http://schemas.openxmlformats.org/officeDocument/2006/relationships/hyperlink" Target="https://www.magazineluiza.com.br/fita-dupla-face-18x30-pp-4rl-adelbras/p/bg1084bgaa/pa/fdfa/?&amp;seller_id=atacadosaopaulo&amp;utm_source=googl&#8230;%20Acesso:%2023/5/2023,%20&#224;s%2013:41" TargetMode="External"/><Relationship Id="rId9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uto.mercadolivre.com.br/MLB-3642420542-bobina-wire-o-branco-916-3x1-p-110fls-21000-aneis-_JM?matt_tool=97591216&amp;matt_wor&#8230;%201/5%20%20%20%20%20%20Acesso:%2023/05/2023,%20&#224;s%2014:24" TargetMode="External"/><Relationship Id="rId2" Type="http://schemas.openxmlformats.org/officeDocument/2006/relationships/hyperlink" Target="https://produto.mercadolivre.com.br/MLB-3642420542-bobina-wire-o-branco-916-3x1-p-110fls-21000-aneis-_JM?matt_tool=97591216&amp;matt_wor&#8230;%20%20%20%20%20%20Acesso:%2023/5/2023,%20&#224;s%2014:24" TargetMode="External"/><Relationship Id="rId1" Type="http://schemas.openxmlformats.org/officeDocument/2006/relationships/hyperlink" Target="https://produto.mercadolivre.com.br/MLB-2179682688-bobina-wire-o-3x1-branco-516-para-50-fls-63000-aneis-_JM?matt_tool=79588531&amp;matt_&#8230;%201/3%20%20%20%20%20%20%20%20%20%20%20%20%20%20%20%20%20%20%20%20%20%20%20%20Acesso:%2023/5/2023,%20&#224;s%2014:19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produto.mercadolivre.com.br/MLB-3103928222-pacote-off-set-75g-66x96-com-500-fls-_J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leroymerlin.com.br/primer-manta-vedacit-18l-preta-vedacit_870064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U28"/>
  <sheetViews>
    <sheetView showGridLines="0" tabSelected="1" zoomScale="90" zoomScaleNormal="90" workbookViewId="0">
      <selection activeCell="L15" sqref="L15:L18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9.5703125" customWidth="1"/>
    <col min="5" max="5" width="18.7109375" style="53" customWidth="1"/>
    <col min="6" max="6" width="30.28515625" style="13" customWidth="1"/>
    <col min="7" max="7" width="17.7109375" style="13" customWidth="1"/>
    <col min="8" max="8" width="22.7109375" style="13" bestFit="1" customWidth="1"/>
    <col min="9" max="9" width="11" style="13" customWidth="1"/>
    <col min="10" max="10" width="14.42578125" style="13" bestFit="1" customWidth="1"/>
    <col min="11" max="11" width="15.42578125" style="13" customWidth="1"/>
    <col min="12" max="12" width="14.5703125" customWidth="1"/>
    <col min="13" max="13" width="13.28515625" customWidth="1"/>
    <col min="14" max="14" width="22.5703125" style="65" customWidth="1"/>
    <col min="15" max="15" width="9.140625" customWidth="1"/>
    <col min="16" max="16" width="30.42578125" customWidth="1"/>
    <col min="17" max="17" width="12.42578125" style="22" customWidth="1"/>
    <col min="18" max="18" width="17.85546875" customWidth="1"/>
    <col min="19" max="19" width="15" bestFit="1" customWidth="1"/>
    <col min="20" max="20" width="14.5703125" customWidth="1"/>
    <col min="21" max="21" width="11.42578125" customWidth="1"/>
    <col min="22" max="22" width="9.85546875" style="49" customWidth="1"/>
    <col min="23" max="23" width="11" customWidth="1"/>
    <col min="24" max="24" width="14.140625" customWidth="1"/>
    <col min="25" max="25" width="13.140625" customWidth="1"/>
    <col min="26" max="26" width="10.140625" customWidth="1"/>
    <col min="27" max="27" width="14.28515625" customWidth="1"/>
    <col min="28" max="28" width="13.7109375" customWidth="1"/>
    <col min="29" max="29" width="16.7109375" customWidth="1"/>
    <col min="30" max="30" width="15.140625" customWidth="1"/>
    <col min="31" max="31" width="16.5703125" customWidth="1"/>
    <col min="32" max="33" width="15.140625" customWidth="1"/>
    <col min="34" max="34" width="10.85546875" customWidth="1"/>
    <col min="35" max="35" width="8.85546875" customWidth="1"/>
    <col min="36" max="36" width="5.85546875" customWidth="1"/>
    <col min="37" max="37" width="9.7109375" customWidth="1"/>
    <col min="38" max="38" width="8.7109375" customWidth="1"/>
    <col min="39" max="39" width="11.140625" customWidth="1"/>
    <col min="40" max="40" width="9.7109375" customWidth="1"/>
    <col min="41" max="41" width="7.28515625" customWidth="1"/>
    <col min="42" max="42" width="10" customWidth="1"/>
    <col min="43" max="43" width="7.7109375" customWidth="1"/>
    <col min="44" max="44" width="8.28515625" customWidth="1"/>
    <col min="45" max="45" width="9.140625" customWidth="1"/>
    <col min="46" max="47" width="14.42578125" bestFit="1" customWidth="1"/>
    <col min="48" max="48" width="17.42578125" bestFit="1" customWidth="1"/>
    <col min="49" max="49" width="18.85546875" bestFit="1" customWidth="1"/>
  </cols>
  <sheetData>
    <row r="1" spans="1:47" ht="26.25" x14ac:dyDescent="0.25">
      <c r="AB1" s="280" t="s">
        <v>0</v>
      </c>
      <c r="AC1" s="276"/>
      <c r="AD1" s="276"/>
      <c r="AE1" s="276"/>
      <c r="AF1" s="276"/>
      <c r="AG1" s="276"/>
      <c r="AH1" s="276"/>
      <c r="AI1" s="276"/>
      <c r="AJ1" s="270"/>
      <c r="AK1" s="277"/>
      <c r="AL1" s="267"/>
      <c r="AM1" s="267"/>
      <c r="AN1" s="268"/>
      <c r="AO1" s="268"/>
      <c r="AP1" s="268"/>
      <c r="AQ1" s="268"/>
      <c r="AR1" s="268"/>
      <c r="AS1" s="268"/>
      <c r="AT1" s="211"/>
      <c r="AU1" s="211"/>
    </row>
    <row r="2" spans="1:47" ht="15.75" customHeight="1" thickBot="1" x14ac:dyDescent="0.3">
      <c r="AB2" s="279"/>
      <c r="AC2" s="271"/>
      <c r="AD2" s="271"/>
      <c r="AE2" s="271"/>
      <c r="AF2" s="271"/>
      <c r="AG2" s="271"/>
      <c r="AH2" s="271"/>
      <c r="AI2" s="271"/>
      <c r="AJ2" s="271"/>
      <c r="AK2" s="271"/>
      <c r="AL2" s="278"/>
    </row>
    <row r="3" spans="1:47" ht="15.75" thickTop="1" x14ac:dyDescent="0.25">
      <c r="F3"/>
      <c r="G3" s="41"/>
      <c r="AB3" s="392" t="s">
        <v>1</v>
      </c>
      <c r="AC3" s="393"/>
      <c r="AD3" s="393"/>
      <c r="AE3" s="393"/>
      <c r="AF3" s="393"/>
      <c r="AG3" s="393"/>
      <c r="AH3" s="393"/>
      <c r="AI3" s="393"/>
      <c r="AJ3" s="393"/>
      <c r="AK3" s="392" t="s">
        <v>2</v>
      </c>
      <c r="AL3" s="272"/>
    </row>
    <row r="4" spans="1:47" x14ac:dyDescent="0.25">
      <c r="A4" s="313"/>
      <c r="B4" s="313"/>
      <c r="C4" s="314"/>
      <c r="D4" s="314"/>
      <c r="E4" s="315"/>
      <c r="F4" s="58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16"/>
      <c r="S4" s="136"/>
      <c r="AB4" s="394"/>
      <c r="AC4" s="395"/>
      <c r="AD4" s="395"/>
      <c r="AE4" s="395"/>
      <c r="AF4" s="395"/>
      <c r="AG4" s="395"/>
      <c r="AH4" s="395"/>
      <c r="AI4" s="395"/>
      <c r="AJ4" s="395"/>
      <c r="AK4" s="394"/>
      <c r="AL4" s="272"/>
    </row>
    <row r="5" spans="1:47" ht="22.5" customHeight="1" x14ac:dyDescent="0.25">
      <c r="A5" s="313"/>
      <c r="B5" s="313"/>
      <c r="C5" s="314"/>
      <c r="D5" s="314"/>
      <c r="E5" s="315"/>
      <c r="F5" s="58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16"/>
      <c r="AB5" s="274" t="s">
        <v>3</v>
      </c>
      <c r="AC5" s="269" t="s">
        <v>4</v>
      </c>
      <c r="AD5" s="269"/>
      <c r="AE5" s="269"/>
      <c r="AF5" s="269"/>
      <c r="AG5" s="269"/>
      <c r="AH5" s="269"/>
      <c r="AI5" s="269"/>
      <c r="AJ5" s="269"/>
      <c r="AK5" s="273" t="s">
        <v>5</v>
      </c>
      <c r="AL5" s="272"/>
    </row>
    <row r="6" spans="1:47" ht="25.5" customHeight="1" x14ac:dyDescent="0.25">
      <c r="A6" s="317" t="s">
        <v>6</v>
      </c>
      <c r="B6" s="317"/>
      <c r="C6" s="314"/>
      <c r="D6" s="314"/>
      <c r="E6" s="315"/>
      <c r="F6" s="58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16"/>
      <c r="AB6" s="274" t="s">
        <v>7</v>
      </c>
      <c r="AC6" s="269" t="s">
        <v>8</v>
      </c>
      <c r="AD6" s="269"/>
      <c r="AE6" s="269"/>
      <c r="AF6" s="269"/>
      <c r="AG6" s="269"/>
      <c r="AH6" s="269"/>
      <c r="AI6" s="269"/>
      <c r="AJ6" s="269"/>
      <c r="AK6" s="273" t="s">
        <v>5</v>
      </c>
      <c r="AL6" s="265"/>
    </row>
    <row r="7" spans="1:47" ht="28.5" customHeight="1" x14ac:dyDescent="0.25">
      <c r="A7" s="317" t="s">
        <v>9</v>
      </c>
      <c r="B7" s="317"/>
      <c r="C7" s="314"/>
      <c r="D7" s="314"/>
      <c r="E7" s="315"/>
      <c r="F7" s="58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16"/>
      <c r="V7" s="306"/>
      <c r="AB7" s="307" t="s">
        <v>10</v>
      </c>
      <c r="AC7" s="308" t="s">
        <v>11</v>
      </c>
      <c r="AD7" s="308"/>
      <c r="AE7" s="308"/>
      <c r="AF7" s="308"/>
      <c r="AG7" s="308"/>
      <c r="AH7" s="308"/>
      <c r="AI7" s="308"/>
      <c r="AJ7" s="308"/>
      <c r="AK7" s="309" t="s">
        <v>12</v>
      </c>
      <c r="AL7" s="310"/>
    </row>
    <row r="8" spans="1:47" ht="30.75" customHeight="1" x14ac:dyDescent="0.25">
      <c r="A8" s="402" t="s">
        <v>13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  <c r="P8" s="402"/>
      <c r="Q8" s="402"/>
      <c r="AB8" s="274" t="s">
        <v>14</v>
      </c>
      <c r="AC8" s="269" t="s">
        <v>15</v>
      </c>
      <c r="AD8" s="269"/>
      <c r="AE8" s="269"/>
      <c r="AF8" s="269"/>
      <c r="AG8" s="269"/>
      <c r="AH8" s="269"/>
      <c r="AI8" s="269"/>
      <c r="AJ8" s="269"/>
      <c r="AK8" s="273" t="s">
        <v>5</v>
      </c>
      <c r="AL8" s="272"/>
    </row>
    <row r="9" spans="1:47" ht="30.75" customHeight="1" x14ac:dyDescent="0.25">
      <c r="A9" s="311" t="s">
        <v>330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274" t="s">
        <v>16</v>
      </c>
      <c r="AC9" s="269" t="s">
        <v>17</v>
      </c>
      <c r="AD9" s="269"/>
      <c r="AE9" s="269"/>
      <c r="AF9" s="269"/>
      <c r="AG9" s="269"/>
      <c r="AH9" s="269"/>
      <c r="AI9" s="269"/>
      <c r="AJ9" s="269"/>
      <c r="AK9" s="273" t="s">
        <v>5</v>
      </c>
      <c r="AL9" s="272"/>
    </row>
    <row r="10" spans="1:47" ht="29.25" customHeight="1" x14ac:dyDescent="0.25">
      <c r="A10" s="312"/>
      <c r="B10" s="28"/>
      <c r="AB10" s="274" t="s">
        <v>18</v>
      </c>
      <c r="AC10" s="269" t="s">
        <v>19</v>
      </c>
      <c r="AD10" s="269"/>
      <c r="AE10" s="269"/>
      <c r="AF10" s="269"/>
      <c r="AG10" s="269"/>
      <c r="AH10" s="269"/>
      <c r="AI10" s="269"/>
      <c r="AJ10" s="269"/>
      <c r="AK10" s="273" t="s">
        <v>20</v>
      </c>
      <c r="AL10" s="265"/>
    </row>
    <row r="11" spans="1:47" ht="27" customHeight="1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274" t="s">
        <v>22</v>
      </c>
      <c r="AC11" s="269" t="s">
        <v>23</v>
      </c>
      <c r="AD11" s="269"/>
      <c r="AE11" s="269"/>
      <c r="AF11" s="269"/>
      <c r="AG11" s="269"/>
      <c r="AH11" s="269"/>
      <c r="AI11" s="269"/>
      <c r="AJ11" s="266"/>
      <c r="AK11" s="269" t="s">
        <v>5</v>
      </c>
      <c r="AL11" s="272"/>
    </row>
    <row r="12" spans="1:47" ht="29.25" customHeight="1" thickTop="1" x14ac:dyDescent="0.25">
      <c r="A12" s="24"/>
      <c r="B12" s="24"/>
      <c r="C12" s="25"/>
      <c r="D12" s="25"/>
      <c r="E12" s="54"/>
      <c r="F12" s="26"/>
      <c r="G12" s="42"/>
      <c r="H12" s="39"/>
      <c r="K12" s="58"/>
      <c r="AA12" s="275"/>
      <c r="AB12" s="269" t="s">
        <v>24</v>
      </c>
      <c r="AC12" s="269" t="s">
        <v>25</v>
      </c>
      <c r="AD12" s="269"/>
      <c r="AE12" s="269"/>
      <c r="AF12" s="269"/>
      <c r="AG12" s="269"/>
      <c r="AH12" s="269"/>
      <c r="AI12" s="269"/>
      <c r="AJ12" s="266"/>
      <c r="AK12" s="269" t="s">
        <v>20</v>
      </c>
      <c r="AL12" s="272"/>
    </row>
    <row r="13" spans="1:47" ht="35.25" customHeight="1" x14ac:dyDescent="0.25">
      <c r="A13" s="404" t="s">
        <v>26</v>
      </c>
      <c r="B13" s="383" t="s">
        <v>27</v>
      </c>
      <c r="C13" s="386" t="s">
        <v>28</v>
      </c>
      <c r="D13" s="386" t="s">
        <v>29</v>
      </c>
      <c r="E13" s="387" t="s">
        <v>30</v>
      </c>
      <c r="F13" s="386" t="s">
        <v>31</v>
      </c>
      <c r="G13" s="387" t="s">
        <v>32</v>
      </c>
      <c r="H13" s="386" t="s">
        <v>33</v>
      </c>
      <c r="I13" s="387" t="s">
        <v>34</v>
      </c>
      <c r="J13" s="389" t="s">
        <v>35</v>
      </c>
      <c r="K13" s="389" t="s">
        <v>36</v>
      </c>
      <c r="L13" s="411" t="s">
        <v>37</v>
      </c>
      <c r="M13" s="411" t="s">
        <v>38</v>
      </c>
      <c r="N13" s="411" t="s">
        <v>39</v>
      </c>
      <c r="O13" s="390" t="s">
        <v>40</v>
      </c>
      <c r="P13" s="390"/>
      <c r="Q13" s="417" t="s">
        <v>41</v>
      </c>
      <c r="R13" s="418"/>
      <c r="S13" s="418"/>
      <c r="V13"/>
    </row>
    <row r="14" spans="1:47" s="6" customFormat="1" ht="37.5" customHeight="1" x14ac:dyDescent="0.25">
      <c r="A14" s="404"/>
      <c r="B14" s="384"/>
      <c r="C14" s="386"/>
      <c r="D14" s="386"/>
      <c r="E14" s="388"/>
      <c r="F14" s="386"/>
      <c r="G14" s="388"/>
      <c r="H14" s="386"/>
      <c r="I14" s="388"/>
      <c r="J14" s="389"/>
      <c r="K14" s="389"/>
      <c r="L14" s="412"/>
      <c r="M14" s="412"/>
      <c r="N14" s="412"/>
      <c r="O14" s="391"/>
      <c r="P14" s="391"/>
      <c r="Q14" s="131" t="s">
        <v>42</v>
      </c>
      <c r="R14" s="72" t="s">
        <v>43</v>
      </c>
      <c r="S14" s="72" t="s">
        <v>44</v>
      </c>
    </row>
    <row r="15" spans="1:47" ht="37.5" customHeight="1" x14ac:dyDescent="0.25">
      <c r="A15" s="407">
        <v>1</v>
      </c>
      <c r="B15" s="372"/>
      <c r="C15" s="396" t="s">
        <v>45</v>
      </c>
      <c r="D15" s="398" t="s">
        <v>46</v>
      </c>
      <c r="E15" s="400">
        <v>37.32</v>
      </c>
      <c r="F15" s="319" t="s">
        <v>47</v>
      </c>
      <c r="G15" s="23" t="s">
        <v>48</v>
      </c>
      <c r="H15" s="23" t="s">
        <v>49</v>
      </c>
      <c r="I15" s="23" t="s">
        <v>50</v>
      </c>
      <c r="J15" s="183">
        <v>830</v>
      </c>
      <c r="K15" s="409">
        <f>AVERAGE(J15:J18)</f>
        <v>741.42250000000001</v>
      </c>
      <c r="L15" s="405">
        <f>K15*1.25</f>
        <v>926.77812500000005</v>
      </c>
      <c r="M15" s="405">
        <f>K15*0.75</f>
        <v>556.06687499999998</v>
      </c>
      <c r="N15" s="73" t="str">
        <f t="shared" ref="N15" si="0">IF(J15&gt;L$15,"EXCESSIVAMENTE ELEVADO",IF(J15&lt;M$15,"INEXEQUÍVEL","VÁLIDO"))</f>
        <v>VÁLIDO</v>
      </c>
      <c r="O15" s="318">
        <f t="shared" ref="O15:O18" si="1">J15/K$15</f>
        <v>1.1194696681042187</v>
      </c>
      <c r="P15" s="208" t="s">
        <v>51</v>
      </c>
      <c r="Q15" s="413">
        <f>ROUND(AVERAGE(J16,J18,J15),2)</f>
        <v>665.23</v>
      </c>
      <c r="R15" s="415">
        <f>E15*Q15</f>
        <v>24826.383600000001</v>
      </c>
      <c r="S15" s="415">
        <f>R15*5</f>
        <v>124131.91800000001</v>
      </c>
      <c r="V15"/>
    </row>
    <row r="16" spans="1:47" ht="102" customHeight="1" x14ac:dyDescent="0.25">
      <c r="A16" s="408"/>
      <c r="B16" s="57"/>
      <c r="C16" s="397"/>
      <c r="D16" s="399"/>
      <c r="E16" s="401"/>
      <c r="F16" s="371" t="s">
        <v>52</v>
      </c>
      <c r="G16" s="145" t="s">
        <v>48</v>
      </c>
      <c r="H16" s="23" t="s">
        <v>53</v>
      </c>
      <c r="I16" s="23" t="s">
        <v>54</v>
      </c>
      <c r="J16" s="27">
        <v>565.69000000000005</v>
      </c>
      <c r="K16" s="410"/>
      <c r="L16" s="406"/>
      <c r="M16" s="406"/>
      <c r="N16" s="73" t="str">
        <f>IF(J16&gt;L$15,"EXCESSIVAMENTE ELEVADO",IF(J16&lt;M$15,"INEXEQUÍVEL","VÁLIDO"))</f>
        <v>VÁLIDO</v>
      </c>
      <c r="O16" s="318">
        <f t="shared" si="1"/>
        <v>0.76297927295165713</v>
      </c>
      <c r="P16" s="208" t="s">
        <v>55</v>
      </c>
      <c r="Q16" s="414"/>
      <c r="R16" s="416"/>
      <c r="S16" s="416"/>
      <c r="V16"/>
    </row>
    <row r="17" spans="1:22" ht="61.9" customHeight="1" x14ac:dyDescent="0.25">
      <c r="A17" s="408"/>
      <c r="B17" s="57"/>
      <c r="C17" s="397"/>
      <c r="D17" s="399"/>
      <c r="E17" s="401"/>
      <c r="F17" s="319" t="s">
        <v>56</v>
      </c>
      <c r="G17" s="145" t="s">
        <v>57</v>
      </c>
      <c r="H17" s="23" t="s">
        <v>58</v>
      </c>
      <c r="I17" s="23" t="s">
        <v>54</v>
      </c>
      <c r="J17" s="183">
        <f>0.97*1000</f>
        <v>970</v>
      </c>
      <c r="K17" s="410"/>
      <c r="L17" s="406"/>
      <c r="M17" s="406"/>
      <c r="N17" s="125" t="str">
        <f>IF(J17&gt;L$15,"EXCESSIVAMENTE ELEVADO",IF(J17&lt;M$15,"INEXEQUÍVEL","VÁLIDO"))</f>
        <v>EXCESSIVAMENTE ELEVADO</v>
      </c>
      <c r="O17" s="318">
        <f t="shared" si="1"/>
        <v>1.3082958771820385</v>
      </c>
      <c r="P17" s="208" t="s">
        <v>51</v>
      </c>
      <c r="Q17" s="414"/>
      <c r="R17" s="416"/>
      <c r="S17" s="416"/>
      <c r="V17"/>
    </row>
    <row r="18" spans="1:22" ht="61.9" customHeight="1" x14ac:dyDescent="0.25">
      <c r="A18" s="408"/>
      <c r="B18" s="57"/>
      <c r="C18" s="397"/>
      <c r="D18" s="399"/>
      <c r="E18" s="401"/>
      <c r="F18" s="374" t="s">
        <v>59</v>
      </c>
      <c r="G18" s="146" t="s">
        <v>57</v>
      </c>
      <c r="H18" s="64" t="s">
        <v>58</v>
      </c>
      <c r="I18" s="64" t="s">
        <v>54</v>
      </c>
      <c r="J18" s="375">
        <f>0.6*1000</f>
        <v>600</v>
      </c>
      <c r="K18" s="410"/>
      <c r="L18" s="406"/>
      <c r="M18" s="406"/>
      <c r="N18" s="376" t="str">
        <f t="shared" ref="N18" si="2">IF(J18&gt;L$15,"EXCESSIVAMENTE ELEVADO",IF(J18&lt;M$15,"INEXEQUÍVEL","VÁLIDO"))</f>
        <v>VÁLIDO</v>
      </c>
      <c r="O18" s="377">
        <f t="shared" si="1"/>
        <v>0.80925518176208566</v>
      </c>
      <c r="P18" s="378" t="s">
        <v>55</v>
      </c>
      <c r="Q18" s="414"/>
      <c r="R18" s="416"/>
      <c r="S18" s="416"/>
      <c r="V18"/>
    </row>
    <row r="19" spans="1:22" x14ac:dyDescent="0.25">
      <c r="A19" s="373"/>
      <c r="B19" s="379"/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72"/>
      <c r="R19" s="72" t="s">
        <v>328</v>
      </c>
      <c r="S19" s="72">
        <f>SUM(S15)</f>
        <v>124131.91800000001</v>
      </c>
    </row>
    <row r="20" spans="1:22" x14ac:dyDescent="0.25">
      <c r="A20" s="382"/>
      <c r="B20" s="28"/>
    </row>
    <row r="21" spans="1:22" x14ac:dyDescent="0.25">
      <c r="K21" s="381"/>
    </row>
    <row r="22" spans="1:22" x14ac:dyDescent="0.25">
      <c r="J22" s="380"/>
    </row>
    <row r="23" spans="1:22" x14ac:dyDescent="0.25">
      <c r="J23" s="380"/>
      <c r="M23" s="49"/>
    </row>
    <row r="28" spans="1:22" ht="58.15" customHeight="1" x14ac:dyDescent="0.25"/>
  </sheetData>
  <mergeCells count="31">
    <mergeCell ref="Q15:Q18"/>
    <mergeCell ref="R15:R18"/>
    <mergeCell ref="F13:F14"/>
    <mergeCell ref="G13:G14"/>
    <mergeCell ref="M13:M14"/>
    <mergeCell ref="N13:N14"/>
    <mergeCell ref="Q13:S13"/>
    <mergeCell ref="S15:S18"/>
    <mergeCell ref="AB3:AJ4"/>
    <mergeCell ref="AK3:AK4"/>
    <mergeCell ref="C15:C18"/>
    <mergeCell ref="D15:D18"/>
    <mergeCell ref="E15:E18"/>
    <mergeCell ref="A8:Q8"/>
    <mergeCell ref="A11:R11"/>
    <mergeCell ref="A13:A14"/>
    <mergeCell ref="M15:M18"/>
    <mergeCell ref="A15:A18"/>
    <mergeCell ref="K15:K18"/>
    <mergeCell ref="L15:L18"/>
    <mergeCell ref="C13:C14"/>
    <mergeCell ref="D13:D14"/>
    <mergeCell ref="E13:E14"/>
    <mergeCell ref="L13:L14"/>
    <mergeCell ref="B13:B14"/>
    <mergeCell ref="G4:P7"/>
    <mergeCell ref="H13:H14"/>
    <mergeCell ref="I13:I14"/>
    <mergeCell ref="J13:J14"/>
    <mergeCell ref="K13:K14"/>
    <mergeCell ref="O13:P14"/>
  </mergeCells>
  <conditionalFormatting sqref="N13:N18">
    <cfRule type="containsText" dxfId="978" priority="1" operator="containsText" text="Excessivamente elevado">
      <formula>NOT(ISERROR(SEARCH("Excessivamente elevado",N13)))</formula>
    </cfRule>
  </conditionalFormatting>
  <conditionalFormatting sqref="N15:N16">
    <cfRule type="aboveAverage" dxfId="977" priority="8" aboveAverage="0"/>
  </conditionalFormatting>
  <conditionalFormatting sqref="N15:N18">
    <cfRule type="cellIs" dxfId="976" priority="2" operator="lessThan">
      <formula>"K$25"</formula>
    </cfRule>
    <cfRule type="cellIs" dxfId="975" priority="3" operator="greaterThan">
      <formula>"J&amp;25"</formula>
    </cfRule>
    <cfRule type="cellIs" dxfId="974" priority="4" operator="greaterThan">
      <formula>"J$25"</formula>
    </cfRule>
    <cfRule type="containsText" priority="5" operator="containsText" text="Excessivamente elevado">
      <formula>NOT(ISERROR(SEARCH("Excessivamente elevado",N15)))</formula>
    </cfRule>
    <cfRule type="containsText" dxfId="973" priority="6" operator="containsText" text="Válido">
      <formula>NOT(ISERROR(SEARCH("Válido",N15)))</formula>
    </cfRule>
    <cfRule type="containsText" dxfId="972" priority="7" operator="containsText" text="Inexequível">
      <formula>NOT(ISERROR(SEARCH("Inexequível",N15)))</formula>
    </cfRule>
  </conditionalFormatting>
  <conditionalFormatting sqref="N17:N18">
    <cfRule type="aboveAverage" dxfId="971" priority="8287" aboveAverage="0"/>
  </conditionalFormatting>
  <conditionalFormatting sqref="N10:P10 N12:P12 O20:P28 N29:P1048576">
    <cfRule type="containsText" dxfId="970" priority="1386" operator="containsText" text="Excessivamente elevado">
      <formula>NOT(ISERROR(SEARCH("Excessivamente elevado",N10)))</formula>
    </cfRule>
  </conditionalFormatting>
  <conditionalFormatting sqref="O13">
    <cfRule type="containsText" dxfId="969" priority="39" operator="containsText" text="Excessivamente elevado">
      <formula>NOT(ISERROR(SEARCH("Excessivamente elevado",O13)))</formula>
    </cfRule>
  </conditionalFormatting>
  <hyperlinks>
    <hyperlink ref="F15" r:id="rId1" display="https://unipelpapeisespeciais.com/produtos/papel-couche-brilho-115g-66x96/    Acesso: 31/10/2023, às 13:15" xr:uid="{00000000-0004-0000-0000-000000000000}"/>
  </hyperlinks>
  <pageMargins left="0.7" right="0.7" top="0.75" bottom="0.75" header="0.3" footer="0.3"/>
  <pageSetup paperSize="9" scale="65" fitToHeight="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L53"/>
  <sheetViews>
    <sheetView showGridLines="0" zoomScale="90" zoomScaleNormal="90" workbookViewId="0">
      <selection activeCell="J21" sqref="J21:J22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6.4257812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2" style="13" customWidth="1"/>
    <col min="11" max="11" width="11.5703125" style="13" customWidth="1"/>
    <col min="12" max="12" width="14.5703125" bestFit="1" customWidth="1"/>
    <col min="13" max="13" width="7.85546875" bestFit="1" customWidth="1"/>
    <col min="14" max="14" width="14.28515625" style="65" customWidth="1"/>
    <col min="15" max="15" width="7.140625" customWidth="1"/>
    <col min="16" max="16" width="24.28515625" customWidth="1"/>
    <col min="17" max="17" width="11.7109375" style="22" customWidth="1"/>
    <col min="18" max="18" width="12.7109375" customWidth="1"/>
    <col min="19" max="19" width="29.28515625" customWidth="1"/>
    <col min="20" max="20" width="14.1406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36</v>
      </c>
      <c r="L14" s="411" t="s">
        <v>63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72" t="s">
        <v>67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9</v>
      </c>
      <c r="B16" s="407"/>
      <c r="C16" s="396" t="s">
        <v>70</v>
      </c>
      <c r="D16" s="398" t="s">
        <v>71</v>
      </c>
      <c r="E16" s="434">
        <v>10</v>
      </c>
      <c r="F16" s="149" t="s">
        <v>72</v>
      </c>
      <c r="G16" s="145" t="s">
        <v>73</v>
      </c>
      <c r="H16" s="23" t="s">
        <v>74</v>
      </c>
      <c r="I16" s="23" t="s">
        <v>75</v>
      </c>
      <c r="J16" s="290">
        <v>1003.7</v>
      </c>
      <c r="K16" s="423">
        <f>AVERAGE(J16:J19)</f>
        <v>1368.8400000000001</v>
      </c>
      <c r="L16" s="405">
        <f>K16*1.25</f>
        <v>1711.0500000000002</v>
      </c>
      <c r="M16" s="405">
        <f>K16*0.75</f>
        <v>1026.6300000000001</v>
      </c>
      <c r="N16" s="73" t="str">
        <f>IF(J16&gt;L$16,"EXCESSIVAMENTE ELEVADO",IF(J16&lt;M$16,"INEXEQUÍVEL","VÁLIDO"))</f>
        <v>INEXEQUÍVEL</v>
      </c>
      <c r="O16" s="60">
        <f>J16/K$16</f>
        <v>0.73324859004704712</v>
      </c>
      <c r="P16" s="110" t="s">
        <v>76</v>
      </c>
      <c r="Q16" s="429">
        <f>ROUND(AVERAGE(J17:J19),2)</f>
        <v>1490.55</v>
      </c>
      <c r="R16" s="415">
        <f>E16*Q16</f>
        <v>14905.5</v>
      </c>
      <c r="T16" s="436" t="s">
        <v>77</v>
      </c>
      <c r="U16" s="437"/>
      <c r="V16" s="437"/>
      <c r="W16" s="437"/>
      <c r="X16" s="438"/>
      <c r="Y16" s="128" t="s">
        <v>78</v>
      </c>
      <c r="Z16" s="129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2.45" customHeight="1" x14ac:dyDescent="0.25">
      <c r="A17" s="408"/>
      <c r="B17" s="408"/>
      <c r="C17" s="397"/>
      <c r="D17" s="399"/>
      <c r="E17" s="435"/>
      <c r="F17" s="149" t="s">
        <v>79</v>
      </c>
      <c r="G17" s="145" t="s">
        <v>73</v>
      </c>
      <c r="H17" s="59" t="s">
        <v>74</v>
      </c>
      <c r="I17" s="59" t="s">
        <v>75</v>
      </c>
      <c r="J17" s="27">
        <v>1181.6600000000001</v>
      </c>
      <c r="K17" s="424"/>
      <c r="L17" s="406"/>
      <c r="M17" s="406"/>
      <c r="N17" s="73" t="str">
        <f>IF(J17&gt;L$16,"EXCESSIVAMENTE ELEVADO",IF(J17&lt;M$16,"INEXEQUÍVEL","VÁLIDO"))</f>
        <v>VÁLIDO</v>
      </c>
      <c r="O17" s="137">
        <f>J17/K$16</f>
        <v>0.86325647993921861</v>
      </c>
      <c r="P17" s="102" t="s">
        <v>76</v>
      </c>
      <c r="Q17" s="430"/>
      <c r="R17" s="416"/>
      <c r="T17" s="87" t="s">
        <v>36</v>
      </c>
      <c r="U17" s="88" t="s">
        <v>80</v>
      </c>
      <c r="V17" s="89" t="s">
        <v>81</v>
      </c>
      <c r="W17" s="88" t="s">
        <v>82</v>
      </c>
      <c r="X17" s="90" t="s">
        <v>83</v>
      </c>
      <c r="Y17" s="91">
        <v>0.25</v>
      </c>
      <c r="Z17" s="92">
        <v>0.75</v>
      </c>
      <c r="AB17" s="446" t="s">
        <v>84</v>
      </c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</row>
    <row r="18" spans="1:38" ht="62.45" customHeight="1" x14ac:dyDescent="0.25">
      <c r="A18" s="408"/>
      <c r="B18" s="408"/>
      <c r="C18" s="397"/>
      <c r="D18" s="399"/>
      <c r="E18" s="435"/>
      <c r="F18" s="135" t="s">
        <v>85</v>
      </c>
      <c r="G18" s="59" t="s">
        <v>85</v>
      </c>
      <c r="H18" s="23" t="s">
        <v>86</v>
      </c>
      <c r="I18" s="23" t="s">
        <v>75</v>
      </c>
      <c r="J18" s="159">
        <v>1580</v>
      </c>
      <c r="K18" s="424"/>
      <c r="L18" s="406"/>
      <c r="M18" s="406"/>
      <c r="N18" s="100" t="str">
        <f>IF(J18&gt;L$16,"EXCESSIVAMENTE ELEVADO",IF(J18&lt;M$16,"INEXEQUÍVEL","VÁLIDO"))</f>
        <v>VÁLIDO</v>
      </c>
      <c r="O18" s="137">
        <f>(J18-K16)/K16</f>
        <v>0.15426200286373851</v>
      </c>
      <c r="P18" s="102" t="s">
        <v>87</v>
      </c>
      <c r="Q18" s="430"/>
      <c r="R18" s="416"/>
      <c r="T18" s="176"/>
      <c r="U18" s="177"/>
      <c r="V18" s="178"/>
      <c r="W18" s="177"/>
      <c r="X18" s="179"/>
      <c r="Y18" s="91"/>
      <c r="Z18" s="92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</row>
    <row r="19" spans="1:38" ht="61.9" customHeight="1" thickBot="1" x14ac:dyDescent="0.3">
      <c r="A19" s="408"/>
      <c r="B19" s="408"/>
      <c r="C19" s="397"/>
      <c r="D19" s="399"/>
      <c r="E19" s="435"/>
      <c r="F19" s="148" t="s">
        <v>88</v>
      </c>
      <c r="G19" s="59" t="s">
        <v>89</v>
      </c>
      <c r="H19" s="23" t="s">
        <v>90</v>
      </c>
      <c r="I19" s="23" t="s">
        <v>75</v>
      </c>
      <c r="J19" s="159">
        <v>1710</v>
      </c>
      <c r="K19" s="425"/>
      <c r="L19" s="427"/>
      <c r="M19" s="428"/>
      <c r="N19" s="73" t="str">
        <f>IF(J19&gt;L$16,"EXCESSIVAMENTE ELEVADO",IF(J19&lt;M$16,"INEXEQUÍVEL","VÁLIDO"))</f>
        <v>VÁLIDO</v>
      </c>
      <c r="O19" s="137">
        <f>(J19-K16)/K16</f>
        <v>0.24923292714999548</v>
      </c>
      <c r="P19" s="102" t="s">
        <v>91</v>
      </c>
      <c r="Q19" s="431"/>
      <c r="R19" s="433"/>
      <c r="T19" s="93">
        <f>AVERAGE(J17:J19)</f>
        <v>1490.5533333333333</v>
      </c>
      <c r="U19" s="94">
        <f>_xlfn.STDEV.S(J17:J19)</f>
        <v>275.29315017510601</v>
      </c>
      <c r="V19" s="95">
        <f>(U19/T19)*100</f>
        <v>18.46919154240971</v>
      </c>
      <c r="W19" s="96" t="str">
        <f>IF(V19&gt;25,"Mediana","Média")</f>
        <v>Média</v>
      </c>
      <c r="X19" s="97">
        <f>MIN(J16:J18)</f>
        <v>1003.7</v>
      </c>
      <c r="Y19" s="98" t="s">
        <v>92</v>
      </c>
      <c r="Z19" s="99" t="s">
        <v>93</v>
      </c>
      <c r="AB19" s="446" t="s">
        <v>94</v>
      </c>
      <c r="AC19" s="446"/>
      <c r="AD19" s="446"/>
      <c r="AE19" s="446"/>
      <c r="AF19" s="446"/>
      <c r="AG19" s="446"/>
      <c r="AH19" s="446"/>
      <c r="AI19" s="446"/>
      <c r="AJ19" s="446"/>
      <c r="AK19" s="446"/>
      <c r="AL19" s="446"/>
    </row>
    <row r="20" spans="1:38" s="20" customFormat="1" ht="21.75" customHeight="1" thickBot="1" x14ac:dyDescent="0.3">
      <c r="A20" s="441"/>
      <c r="B20" s="442"/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20"/>
      <c r="O20" s="442"/>
      <c r="P20" s="442"/>
      <c r="Q20" s="442"/>
      <c r="R20" s="70"/>
      <c r="V20" s="51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119"/>
    </row>
    <row r="21" spans="1:38" ht="41.45" customHeight="1" x14ac:dyDescent="0.25">
      <c r="A21" s="407">
        <v>10</v>
      </c>
      <c r="B21" s="407"/>
      <c r="C21" s="396" t="s">
        <v>95</v>
      </c>
      <c r="D21" s="398" t="s">
        <v>71</v>
      </c>
      <c r="E21" s="434">
        <v>10</v>
      </c>
      <c r="F21" s="149" t="s">
        <v>79</v>
      </c>
      <c r="G21" s="145" t="s">
        <v>73</v>
      </c>
      <c r="H21" s="59" t="s">
        <v>74</v>
      </c>
      <c r="I21" s="59" t="s">
        <v>75</v>
      </c>
      <c r="J21" s="183">
        <v>1076.54</v>
      </c>
      <c r="K21" s="409">
        <f>AVERAGE(J21:J24)</f>
        <v>1316.4625000000001</v>
      </c>
      <c r="L21" s="405">
        <f>K21*1.25</f>
        <v>1645.578125</v>
      </c>
      <c r="M21" s="405">
        <f>K21*0.75</f>
        <v>987.34687500000007</v>
      </c>
      <c r="N21" s="76" t="str">
        <f>IF(J21&gt;L21,"EXCESSIVAMENTE ELEVADO",IF(J21&lt;M21,"INEXEQUÍVEL","VÁLIDO"))</f>
        <v>VÁLIDO</v>
      </c>
      <c r="O21" s="103">
        <f>J21/K21</f>
        <v>0.81775211979072693</v>
      </c>
      <c r="P21" s="102" t="s">
        <v>87</v>
      </c>
      <c r="Q21" s="413">
        <f>ROUND(AVERAGE(J21:J24),2)</f>
        <v>1316.46</v>
      </c>
      <c r="R21" s="415">
        <f>E21*Q21</f>
        <v>13164.6</v>
      </c>
      <c r="T21" s="436" t="s">
        <v>77</v>
      </c>
      <c r="U21" s="437"/>
      <c r="V21" s="437"/>
      <c r="W21" s="437"/>
      <c r="X21" s="438"/>
      <c r="Y21" s="439" t="s">
        <v>78</v>
      </c>
      <c r="Z21" s="440"/>
    </row>
    <row r="22" spans="1:38" ht="50.25" customHeight="1" x14ac:dyDescent="0.25">
      <c r="A22" s="408"/>
      <c r="B22" s="408"/>
      <c r="C22" s="397"/>
      <c r="D22" s="399"/>
      <c r="E22" s="435"/>
      <c r="F22" s="150" t="s">
        <v>96</v>
      </c>
      <c r="G22" s="155" t="s">
        <v>73</v>
      </c>
      <c r="H22" s="23" t="s">
        <v>74</v>
      </c>
      <c r="I22" s="23" t="s">
        <v>75</v>
      </c>
      <c r="J22" s="183">
        <v>1109.31</v>
      </c>
      <c r="K22" s="410"/>
      <c r="L22" s="406"/>
      <c r="M22" s="406"/>
      <c r="N22" s="76" t="str">
        <f>IF(J22&gt;L21,"EXCESSIVAMENTE ELEVADO",IF(J21&lt;M21,"INEXEQUÍVEL","VÁLIDO"))</f>
        <v>VÁLIDO</v>
      </c>
      <c r="O22" s="103">
        <f>J22/K21</f>
        <v>0.84264458729359926</v>
      </c>
      <c r="P22" s="102" t="s">
        <v>76</v>
      </c>
      <c r="Q22" s="414"/>
      <c r="R22" s="416"/>
      <c r="T22" s="87" t="s">
        <v>36</v>
      </c>
      <c r="U22" s="88" t="s">
        <v>80</v>
      </c>
      <c r="V22" s="89" t="s">
        <v>81</v>
      </c>
      <c r="W22" s="88" t="s">
        <v>82</v>
      </c>
      <c r="X22" s="90" t="s">
        <v>83</v>
      </c>
      <c r="Y22" s="91">
        <v>0.25</v>
      </c>
      <c r="Z22" s="92">
        <v>0.75</v>
      </c>
    </row>
    <row r="23" spans="1:38" ht="50.25" customHeight="1" x14ac:dyDescent="0.25">
      <c r="A23" s="408"/>
      <c r="B23" s="408"/>
      <c r="C23" s="397"/>
      <c r="D23" s="399"/>
      <c r="E23" s="435"/>
      <c r="F23" s="204" t="s">
        <v>97</v>
      </c>
      <c r="G23" s="68" t="s">
        <v>89</v>
      </c>
      <c r="H23" s="23" t="s">
        <v>98</v>
      </c>
      <c r="I23" s="23" t="s">
        <v>54</v>
      </c>
      <c r="J23" s="183">
        <v>1500</v>
      </c>
      <c r="K23" s="410"/>
      <c r="L23" s="406"/>
      <c r="M23" s="406"/>
      <c r="N23" s="76" t="str">
        <f>IF(J23&gt;L21,"EXCESSIVAMENTE ELEVADO",IF(J21&lt;M21,"INEXEQUÍVEL","VÁLIDO"))</f>
        <v>VÁLIDO</v>
      </c>
      <c r="O23" s="103">
        <f>(J23-K21)/K21</f>
        <v>0.13941718810828255</v>
      </c>
      <c r="P23" s="102" t="s">
        <v>51</v>
      </c>
      <c r="Q23" s="414"/>
      <c r="R23" s="416"/>
      <c r="T23" s="176"/>
      <c r="U23" s="177"/>
      <c r="V23" s="178"/>
      <c r="W23" s="177"/>
      <c r="X23" s="179"/>
      <c r="Y23" s="91"/>
      <c r="Z23" s="92"/>
    </row>
    <row r="24" spans="1:38" ht="43.15" customHeight="1" thickBot="1" x14ac:dyDescent="0.3">
      <c r="A24" s="408"/>
      <c r="B24" s="408"/>
      <c r="C24" s="397"/>
      <c r="D24" s="399"/>
      <c r="E24" s="435"/>
      <c r="F24" s="135" t="s">
        <v>85</v>
      </c>
      <c r="G24" s="23" t="s">
        <v>85</v>
      </c>
      <c r="H24" s="23" t="s">
        <v>86</v>
      </c>
      <c r="I24" s="23" t="s">
        <v>75</v>
      </c>
      <c r="J24" s="27">
        <v>1580</v>
      </c>
      <c r="K24" s="426"/>
      <c r="L24" s="427"/>
      <c r="M24" s="427"/>
      <c r="N24" s="76" t="str">
        <f>IF(J24&gt;L21,"EXCESSIVAMENTE ELEVADO",IF(J24&lt;M21,"INEXEQUÍVEL","VÁLIDO"))</f>
        <v>VÁLIDO</v>
      </c>
      <c r="O24" s="103">
        <f>(J24-K21)/K21</f>
        <v>0.20018610480739094</v>
      </c>
      <c r="P24" s="102" t="s">
        <v>51</v>
      </c>
      <c r="Q24" s="432"/>
      <c r="R24" s="433"/>
      <c r="T24" s="93">
        <f>AVERAGE(J21:J24)</f>
        <v>1316.4625000000001</v>
      </c>
      <c r="U24" s="94">
        <f>_xlfn.STDEV.S(J21:J24)</f>
        <v>260.52062751024727</v>
      </c>
      <c r="V24" s="95">
        <f>(U24/T24)*100</f>
        <v>19.789445389462081</v>
      </c>
      <c r="W24" s="96" t="str">
        <f>IF(V24&gt;25,"Mediana","Média")</f>
        <v>Média</v>
      </c>
      <c r="X24" s="97">
        <f>MIN(J21:J24)</f>
        <v>1076.54</v>
      </c>
      <c r="Y24" s="98" t="s">
        <v>92</v>
      </c>
      <c r="Z24" s="99" t="s">
        <v>93</v>
      </c>
    </row>
    <row r="25" spans="1:38" s="20" customFormat="1" ht="21.75" customHeight="1" x14ac:dyDescent="0.25">
      <c r="A25" s="441"/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111"/>
      <c r="S25" s="250"/>
      <c r="V25" s="51"/>
    </row>
    <row r="26" spans="1:38" s="20" customFormat="1" ht="21.75" customHeight="1" x14ac:dyDescent="0.25">
      <c r="A26" s="419" t="s">
        <v>99</v>
      </c>
      <c r="B26" s="420"/>
      <c r="C26" s="420"/>
      <c r="D26" s="420"/>
      <c r="E26" s="420"/>
      <c r="F26" s="420"/>
      <c r="G26" s="420"/>
      <c r="H26" s="420"/>
      <c r="I26" s="420"/>
      <c r="J26" s="420"/>
      <c r="K26" s="420"/>
      <c r="L26" s="420"/>
      <c r="M26" s="420"/>
      <c r="N26" s="420"/>
      <c r="O26" s="420"/>
      <c r="P26" s="420"/>
      <c r="Q26" s="421"/>
      <c r="R26" s="254">
        <f>R16+R21</f>
        <v>28070.1</v>
      </c>
      <c r="V26" s="51"/>
    </row>
    <row r="27" spans="1:38" s="20" customFormat="1" ht="39" customHeight="1" x14ac:dyDescent="0.25">
      <c r="A27" s="31"/>
      <c r="B27" s="31"/>
      <c r="C27" s="31"/>
      <c r="D27" s="31"/>
      <c r="E27" s="31"/>
      <c r="F27" s="31"/>
      <c r="G27" s="43"/>
      <c r="H27" s="43"/>
      <c r="I27" s="31"/>
      <c r="J27" s="31"/>
      <c r="K27" s="31"/>
      <c r="L27" s="31"/>
      <c r="M27" s="31"/>
      <c r="N27" s="31"/>
      <c r="O27" s="31"/>
      <c r="P27" s="31"/>
      <c r="Q27" s="52"/>
      <c r="R27" s="32"/>
      <c r="V27" s="51"/>
    </row>
    <row r="28" spans="1:38" s="20" customFormat="1" ht="135.6" customHeight="1" x14ac:dyDescent="0.25">
      <c r="A28" s="422" t="s">
        <v>100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2"/>
      <c r="P28" s="422"/>
      <c r="Q28" s="422"/>
      <c r="R28" s="422"/>
      <c r="S28" s="20" t="s">
        <v>101</v>
      </c>
    </row>
    <row r="29" spans="1:38" ht="15" customHeight="1" x14ac:dyDescent="0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</row>
    <row r="30" spans="1:38" ht="15" customHeight="1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</row>
    <row r="31" spans="1:38" ht="15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</row>
    <row r="32" spans="1:38" ht="15" customHeigh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</row>
    <row r="33" spans="1:18" ht="15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</row>
    <row r="34" spans="1:18" ht="15" customHeight="1" x14ac:dyDescent="0.2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 ht="15" customHeight="1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</row>
    <row r="36" spans="1:18" ht="18.75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18" ht="51.6" customHeight="1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</row>
    <row r="38" spans="1:18" x14ac:dyDescent="0.25">
      <c r="R38" s="22"/>
    </row>
    <row r="39" spans="1:18" x14ac:dyDescent="0.25">
      <c r="R39" s="22"/>
    </row>
    <row r="40" spans="1:18" x14ac:dyDescent="0.25">
      <c r="R40" s="22"/>
    </row>
    <row r="41" spans="1:18" ht="15" customHeight="1" x14ac:dyDescent="0.25">
      <c r="R41" s="22"/>
    </row>
    <row r="53" ht="58.15" customHeight="1" x14ac:dyDescent="0.25"/>
  </sheetData>
  <mergeCells count="50">
    <mergeCell ref="A8:Q8"/>
    <mergeCell ref="A11:R11"/>
    <mergeCell ref="AC13:AJ13"/>
    <mergeCell ref="A14:A15"/>
    <mergeCell ref="B14:B15"/>
    <mergeCell ref="C14:C15"/>
    <mergeCell ref="D14:D15"/>
    <mergeCell ref="E14:E15"/>
    <mergeCell ref="L14:L15"/>
    <mergeCell ref="M14:M15"/>
    <mergeCell ref="N14:N15"/>
    <mergeCell ref="O14:P15"/>
    <mergeCell ref="Q14:R14"/>
    <mergeCell ref="H14:H15"/>
    <mergeCell ref="I14:I15"/>
    <mergeCell ref="J14:J15"/>
    <mergeCell ref="AC16:AJ16"/>
    <mergeCell ref="AB17:AL17"/>
    <mergeCell ref="T16:X16"/>
    <mergeCell ref="K14:K15"/>
    <mergeCell ref="AB19:AL19"/>
    <mergeCell ref="T21:X21"/>
    <mergeCell ref="Y21:Z21"/>
    <mergeCell ref="A25:Q25"/>
    <mergeCell ref="A20:Q20"/>
    <mergeCell ref="AB20:AK20"/>
    <mergeCell ref="D16:D19"/>
    <mergeCell ref="E16:E19"/>
    <mergeCell ref="A21:A24"/>
    <mergeCell ref="B21:B24"/>
    <mergeCell ref="C21:C24"/>
    <mergeCell ref="D21:D24"/>
    <mergeCell ref="E21:E24"/>
    <mergeCell ref="A16:A19"/>
    <mergeCell ref="A26:Q26"/>
    <mergeCell ref="F14:F15"/>
    <mergeCell ref="G14:G15"/>
    <mergeCell ref="A28:R28"/>
    <mergeCell ref="K16:K19"/>
    <mergeCell ref="K21:K24"/>
    <mergeCell ref="L16:L19"/>
    <mergeCell ref="M16:M19"/>
    <mergeCell ref="L21:L24"/>
    <mergeCell ref="M21:M24"/>
    <mergeCell ref="Q16:Q19"/>
    <mergeCell ref="Q21:Q24"/>
    <mergeCell ref="R16:R19"/>
    <mergeCell ref="R21:R24"/>
    <mergeCell ref="B16:B19"/>
    <mergeCell ref="C16:C19"/>
  </mergeCells>
  <conditionalFormatting sqref="N16:N19">
    <cfRule type="cellIs" dxfId="968" priority="1329" operator="lessThan">
      <formula>"K$25"</formula>
    </cfRule>
    <cfRule type="cellIs" dxfId="967" priority="1330" operator="greaterThan">
      <formula>"J&amp;25"</formula>
    </cfRule>
    <cfRule type="cellIs" dxfId="966" priority="1332" operator="greaterThan">
      <formula>"J$25"</formula>
    </cfRule>
    <cfRule type="containsText" priority="7570" operator="containsText" text="Excessivamente elevado">
      <formula>NOT(ISERROR(SEARCH("Excessivamente elevado",N16)))</formula>
    </cfRule>
    <cfRule type="containsText" dxfId="965" priority="7571" operator="containsText" text="Válido">
      <formula>NOT(ISERROR(SEARCH("Válido",N16)))</formula>
    </cfRule>
    <cfRule type="containsText" dxfId="964" priority="7572" operator="containsText" text="Inexequível">
      <formula>NOT(ISERROR(SEARCH("Inexequível",N16)))</formula>
    </cfRule>
    <cfRule type="aboveAverage" dxfId="963" priority="7573" aboveAverage="0"/>
  </conditionalFormatting>
  <conditionalFormatting sqref="N21:N24">
    <cfRule type="containsText" dxfId="962" priority="1295" operator="containsText" text="Excessivamente elevado">
      <formula>NOT(ISERROR(SEARCH("Excessivamente elevado",N21)))</formula>
    </cfRule>
    <cfRule type="cellIs" dxfId="961" priority="1296" operator="lessThan">
      <formula>"K$25"</formula>
    </cfRule>
    <cfRule type="cellIs" dxfId="960" priority="1297" operator="greaterThan">
      <formula>"J&amp;25"</formula>
    </cfRule>
    <cfRule type="cellIs" dxfId="959" priority="1299" operator="greaterThan">
      <formula>"J$25"</formula>
    </cfRule>
    <cfRule type="containsText" priority="7574" operator="containsText" text="Excessivamente elevado">
      <formula>NOT(ISERROR(SEARCH("Excessivamente elevado",N21)))</formula>
    </cfRule>
    <cfRule type="containsText" dxfId="958" priority="7575" operator="containsText" text="Válido">
      <formula>NOT(ISERROR(SEARCH("Válido",N21)))</formula>
    </cfRule>
    <cfRule type="containsText" dxfId="957" priority="7576" operator="containsText" text="Inexequível">
      <formula>NOT(ISERROR(SEARCH("Inexequível",N21)))</formula>
    </cfRule>
    <cfRule type="aboveAverage" dxfId="956" priority="7577" aboveAverage="0"/>
  </conditionalFormatting>
  <conditionalFormatting sqref="N6:P7 N10:P10 N12:P13 N14:N19 O38:P53 N54:P1048576">
    <cfRule type="containsText" dxfId="955" priority="1328" operator="containsText" text="Excessivamente elevado">
      <formula>NOT(ISERROR(SEARCH("Excessivamente elevado",N6)))</formula>
    </cfRule>
  </conditionalFormatting>
  <conditionalFormatting sqref="N20:P20">
    <cfRule type="containsText" dxfId="954" priority="1326" operator="containsText" text="Excessivamente elevado">
      <formula>NOT(ISERROR(SEARCH("Excessivamente elevado",N20)))</formula>
    </cfRule>
  </conditionalFormatting>
  <conditionalFormatting sqref="N25:P27">
    <cfRule type="containsText" dxfId="953" priority="234" operator="containsText" text="Excessivamente elevado">
      <formula>NOT(ISERROR(SEARCH("Excessivamente elevado",N25)))</formula>
    </cfRule>
  </conditionalFormatting>
  <conditionalFormatting sqref="O14">
    <cfRule type="containsText" dxfId="952" priority="1327" operator="containsText" text="Excessivamente elevado">
      <formula>NOT(ISERROR(SEARCH("Excessivamente elevado",O14)))</formula>
    </cfRule>
  </conditionalFormatting>
  <conditionalFormatting sqref="O16">
    <cfRule type="cellIs" dxfId="951" priority="10" operator="between">
      <formula>75</formula>
      <formula>100</formula>
    </cfRule>
    <cfRule type="aboveAverage" dxfId="950" priority="19" aboveAverage="0"/>
  </conditionalFormatting>
  <conditionalFormatting sqref="O16:P16">
    <cfRule type="containsText" dxfId="949" priority="11" operator="containsText" text="Excessivamente elevado">
      <formula>NOT(ISERROR(SEARCH("Excessivamente elevado",O16)))</formula>
    </cfRule>
    <cfRule type="cellIs" dxfId="948" priority="12" operator="lessThan">
      <formula>"K$25"</formula>
    </cfRule>
    <cfRule type="cellIs" dxfId="947" priority="13" operator="greaterThan">
      <formula>"J&amp;25"</formula>
    </cfRule>
    <cfRule type="cellIs" dxfId="946" priority="15" operator="greaterThan">
      <formula>"J$25"</formula>
    </cfRule>
    <cfRule type="containsText" priority="16" operator="containsText" text="Excessivamente elevado">
      <formula>NOT(ISERROR(SEARCH("Excessivamente elevado",O16)))</formula>
    </cfRule>
    <cfRule type="containsText" dxfId="945" priority="17" operator="containsText" text="Válido">
      <formula>NOT(ISERROR(SEARCH("Válido",O16)))</formula>
    </cfRule>
    <cfRule type="containsText" dxfId="944" priority="18" operator="containsText" text="Inexequível">
      <formula>NOT(ISERROR(SEARCH("Inexequível",O16)))</formula>
    </cfRule>
  </conditionalFormatting>
  <conditionalFormatting sqref="P16">
    <cfRule type="aboveAverage" dxfId="943" priority="28" aboveAverage="0"/>
  </conditionalFormatting>
  <hyperlinks>
    <hyperlink ref="F19" r:id="rId1" xr:uid="{00000000-0004-0000-0100-000000000000}"/>
  </hyperlinks>
  <pageMargins left="0.7" right="0.7" top="0.75" bottom="0.75" header="0.3" footer="0.3"/>
  <pageSetup paperSize="9" scale="65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AL64"/>
  <sheetViews>
    <sheetView showGridLines="0" topLeftCell="A25" zoomScale="80" zoomScaleNormal="80" workbookViewId="0">
      <selection activeCell="J33" sqref="J32:J33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6.4257812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5.85546875" style="13" bestFit="1" customWidth="1"/>
    <col min="11" max="11" width="16.5703125" style="13" bestFit="1" customWidth="1"/>
    <col min="12" max="12" width="15" bestFit="1" customWidth="1"/>
    <col min="13" max="13" width="7.28515625" customWidth="1"/>
    <col min="14" max="14" width="14.28515625" style="65" customWidth="1"/>
    <col min="15" max="15" width="10.5703125" bestFit="1" customWidth="1"/>
    <col min="16" max="16" width="24.28515625" customWidth="1"/>
    <col min="17" max="17" width="12.28515625" style="22" bestFit="1" customWidth="1"/>
    <col min="18" max="18" width="13.42578125" bestFit="1" customWidth="1"/>
    <col min="19" max="19" width="29.28515625" customWidth="1"/>
    <col min="20" max="20" width="13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R4" s="211"/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103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72" t="s">
        <v>67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11</v>
      </c>
      <c r="B16" s="407"/>
      <c r="C16" s="396" t="s">
        <v>104</v>
      </c>
      <c r="D16" s="398" t="s">
        <v>71</v>
      </c>
      <c r="E16" s="434">
        <v>60</v>
      </c>
      <c r="F16" s="149" t="s">
        <v>105</v>
      </c>
      <c r="G16" s="145" t="s">
        <v>73</v>
      </c>
      <c r="H16" s="68" t="s">
        <v>106</v>
      </c>
      <c r="I16" s="68" t="s">
        <v>54</v>
      </c>
      <c r="J16" s="139">
        <v>282.82</v>
      </c>
      <c r="K16" s="409">
        <f>AVERAGE(J16:J19)</f>
        <v>315.73</v>
      </c>
      <c r="L16" s="405">
        <f>K16*1.25</f>
        <v>394.66250000000002</v>
      </c>
      <c r="M16" s="405">
        <f>K16*0.75</f>
        <v>236.79750000000001</v>
      </c>
      <c r="N16" s="125" t="str">
        <f>IF(J16&gt;L$16,"EXCESSIVAMENTE ELEVADO",IF(J16&lt;M$16,"INEXEQUÍVEL","VÁLIDO"))</f>
        <v>VÁLIDO</v>
      </c>
      <c r="O16" s="103">
        <f>J16/K$16</f>
        <v>0.89576536914452209</v>
      </c>
      <c r="P16" s="102" t="s">
        <v>87</v>
      </c>
      <c r="Q16" s="413">
        <f>ROUND(AVERAGE(J16:J19),2)</f>
        <v>315.73</v>
      </c>
      <c r="R16" s="415">
        <f>E16*Q16</f>
        <v>18943.800000000003</v>
      </c>
      <c r="T16" s="436" t="s">
        <v>77</v>
      </c>
      <c r="U16" s="437"/>
      <c r="V16" s="437"/>
      <c r="W16" s="437"/>
      <c r="X16" s="438"/>
      <c r="Y16" s="128" t="s">
        <v>78</v>
      </c>
      <c r="Z16" s="129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2.45" customHeight="1" x14ac:dyDescent="0.25">
      <c r="A17" s="408"/>
      <c r="B17" s="408"/>
      <c r="C17" s="397"/>
      <c r="D17" s="399"/>
      <c r="E17" s="435"/>
      <c r="F17" s="150" t="s">
        <v>96</v>
      </c>
      <c r="G17" s="154" t="s">
        <v>73</v>
      </c>
      <c r="H17" s="23" t="s">
        <v>74</v>
      </c>
      <c r="I17" s="23" t="s">
        <v>75</v>
      </c>
      <c r="J17" s="139">
        <v>314.31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J17/K$16</f>
        <v>0.99550248630158678</v>
      </c>
      <c r="P17" s="102" t="s">
        <v>87</v>
      </c>
      <c r="Q17" s="414"/>
      <c r="R17" s="416"/>
      <c r="T17" s="87" t="s">
        <v>36</v>
      </c>
      <c r="U17" s="88" t="s">
        <v>80</v>
      </c>
      <c r="V17" s="89" t="s">
        <v>81</v>
      </c>
      <c r="W17" s="88" t="s">
        <v>82</v>
      </c>
      <c r="X17" s="90" t="s">
        <v>83</v>
      </c>
      <c r="Y17" s="91">
        <v>0.25</v>
      </c>
      <c r="Z17" s="92">
        <v>0.75</v>
      </c>
      <c r="AB17" s="446" t="s">
        <v>84</v>
      </c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</row>
    <row r="18" spans="1:38" ht="61.9" customHeight="1" thickBot="1" x14ac:dyDescent="0.3">
      <c r="A18" s="408"/>
      <c r="B18" s="408"/>
      <c r="C18" s="397"/>
      <c r="D18" s="399"/>
      <c r="E18" s="435"/>
      <c r="F18" s="149" t="s">
        <v>79</v>
      </c>
      <c r="G18" s="145" t="s">
        <v>73</v>
      </c>
      <c r="H18" s="59" t="s">
        <v>74</v>
      </c>
      <c r="I18" s="59" t="s">
        <v>75</v>
      </c>
      <c r="J18" s="139">
        <v>315.79000000000002</v>
      </c>
      <c r="K18" s="410"/>
      <c r="L18" s="406"/>
      <c r="M18" s="406"/>
      <c r="N18" s="125" t="str">
        <f>IF(J18&gt;L$16,"EXCESSIVAMENTE ELEVADO",IF(J18&lt;M$16,"INEXEQUÍVEL","VÁLIDO"))</f>
        <v>VÁLIDO</v>
      </c>
      <c r="O18" s="103">
        <f>(J18-K16)/K16</f>
        <v>1.9003579007380441E-4</v>
      </c>
      <c r="P18" s="102" t="s">
        <v>87</v>
      </c>
      <c r="Q18" s="414"/>
      <c r="R18" s="416"/>
      <c r="T18" s="93">
        <f>AVERAGE(J16:J19)</f>
        <v>315.73</v>
      </c>
      <c r="U18" s="94">
        <f>_xlfn.STDEV.S(J16:J19)</f>
        <v>27.444009668171063</v>
      </c>
      <c r="V18" s="95">
        <f>(U18/T18)*100</f>
        <v>8.6922401001396956</v>
      </c>
      <c r="W18" s="96" t="str">
        <f>IF(V18&gt;25,"Mediana","Média")</f>
        <v>Média</v>
      </c>
      <c r="X18" s="97">
        <f>MIN(J16:J19)</f>
        <v>282.82</v>
      </c>
      <c r="Y18" s="98" t="s">
        <v>92</v>
      </c>
      <c r="Z18" s="99" t="s">
        <v>93</v>
      </c>
      <c r="AB18" s="446" t="s">
        <v>94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35.450000000000003" customHeight="1" x14ac:dyDescent="0.25">
      <c r="A19" s="408"/>
      <c r="B19" s="408"/>
      <c r="C19" s="397"/>
      <c r="D19" s="399"/>
      <c r="E19" s="435"/>
      <c r="F19" s="135" t="s">
        <v>85</v>
      </c>
      <c r="G19" s="59" t="s">
        <v>85</v>
      </c>
      <c r="H19" s="23" t="s">
        <v>86</v>
      </c>
      <c r="I19" s="23" t="s">
        <v>75</v>
      </c>
      <c r="J19" s="138">
        <v>350</v>
      </c>
      <c r="K19" s="426"/>
      <c r="L19" s="427"/>
      <c r="M19" s="427"/>
      <c r="N19" s="73" t="str">
        <f>IF(J19&gt;L$16,"EXCESSIVAMENTE ELEVADO",IF(J19&lt;M$16,"INEXEQUÍVEL","VÁLIDO"))</f>
        <v>VÁLIDO</v>
      </c>
      <c r="O19" s="103">
        <f>(J19-K16)/K16</f>
        <v>0.10854210876381712</v>
      </c>
      <c r="P19" s="102" t="s">
        <v>107</v>
      </c>
      <c r="Q19" s="432"/>
      <c r="R19" s="433"/>
      <c r="T19" s="22"/>
      <c r="AB19" s="132"/>
      <c r="AC19" s="132"/>
      <c r="AD19" s="132"/>
      <c r="AE19" s="132"/>
      <c r="AF19" s="132"/>
      <c r="AG19" s="132"/>
      <c r="AH19" s="133"/>
      <c r="AI19" s="132"/>
      <c r="AJ19" s="132"/>
      <c r="AK19" s="132"/>
      <c r="AL19" s="117"/>
    </row>
    <row r="20" spans="1:38" s="20" customFormat="1" ht="21.75" customHeight="1" thickBot="1" x14ac:dyDescent="0.3">
      <c r="A20" s="441"/>
      <c r="B20" s="442"/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70"/>
      <c r="V20" s="51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119"/>
    </row>
    <row r="21" spans="1:38" ht="41.45" customHeight="1" x14ac:dyDescent="0.25">
      <c r="A21" s="407">
        <v>12</v>
      </c>
      <c r="B21" s="407"/>
      <c r="C21" s="396" t="s">
        <v>108</v>
      </c>
      <c r="D21" s="398" t="s">
        <v>71</v>
      </c>
      <c r="E21" s="434">
        <v>40</v>
      </c>
      <c r="F21" s="149" t="s">
        <v>79</v>
      </c>
      <c r="G21" s="154" t="s">
        <v>73</v>
      </c>
      <c r="H21" s="59" t="s">
        <v>74</v>
      </c>
      <c r="I21" s="59" t="s">
        <v>75</v>
      </c>
      <c r="J21" s="139">
        <v>316.2</v>
      </c>
      <c r="K21" s="409">
        <f>AVERAGE(J21:J24)</f>
        <v>356.89</v>
      </c>
      <c r="L21" s="405">
        <f>K21*1.25</f>
        <v>446.11249999999995</v>
      </c>
      <c r="M21" s="405">
        <f>K21*0.75</f>
        <v>267.66750000000002</v>
      </c>
      <c r="N21" s="125" t="str">
        <f>IF(J21&gt;L$21,"EXCESSIVAMENTE ELEVADO",IF(J21&lt;M$21,"INEXEQUÍVEL","VÁLIDO"))</f>
        <v>VÁLIDO</v>
      </c>
      <c r="O21" s="103">
        <f>J21/K21</f>
        <v>0.88598727899352747</v>
      </c>
      <c r="P21" s="102" t="s">
        <v>87</v>
      </c>
      <c r="Q21" s="413">
        <f>ROUND(AVERAGE(J21:J24),2)</f>
        <v>356.89</v>
      </c>
      <c r="R21" s="415">
        <f>E21*Q21</f>
        <v>14275.599999999999</v>
      </c>
      <c r="T21" s="436" t="s">
        <v>77</v>
      </c>
      <c r="U21" s="437"/>
      <c r="V21" s="437"/>
      <c r="W21" s="437"/>
      <c r="X21" s="438"/>
      <c r="Y21" s="439" t="s">
        <v>78</v>
      </c>
      <c r="Z21" s="440"/>
    </row>
    <row r="22" spans="1:38" ht="50.25" customHeight="1" x14ac:dyDescent="0.25">
      <c r="A22" s="408"/>
      <c r="B22" s="408"/>
      <c r="C22" s="397"/>
      <c r="D22" s="399"/>
      <c r="E22" s="435"/>
      <c r="F22" s="150" t="s">
        <v>96</v>
      </c>
      <c r="G22" s="155" t="s">
        <v>73</v>
      </c>
      <c r="H22" s="23" t="s">
        <v>74</v>
      </c>
      <c r="I22" s="23" t="s">
        <v>75</v>
      </c>
      <c r="J22" s="139">
        <v>343.36</v>
      </c>
      <c r="K22" s="410"/>
      <c r="L22" s="406"/>
      <c r="M22" s="406"/>
      <c r="N22" s="125" t="str">
        <f>IF(J22&gt;L$21,"EXCESSIVAMENTE ELEVADO",IF(J22&lt;M$21,"INEXEQUÍVEL","VÁLIDO"))</f>
        <v>VÁLIDO</v>
      </c>
      <c r="O22" s="103">
        <f>J22/K21</f>
        <v>0.96208915912466031</v>
      </c>
      <c r="P22" s="102" t="s">
        <v>87</v>
      </c>
      <c r="Q22" s="414"/>
      <c r="R22" s="416"/>
      <c r="T22" s="87" t="s">
        <v>36</v>
      </c>
      <c r="U22" s="88" t="s">
        <v>80</v>
      </c>
      <c r="V22" s="89" t="s">
        <v>81</v>
      </c>
      <c r="W22" s="88" t="s">
        <v>82</v>
      </c>
      <c r="X22" s="90" t="s">
        <v>83</v>
      </c>
      <c r="Y22" s="91">
        <v>0.25</v>
      </c>
      <c r="Z22" s="92">
        <v>0.75</v>
      </c>
    </row>
    <row r="23" spans="1:38" ht="50.25" customHeight="1" x14ac:dyDescent="0.25">
      <c r="A23" s="408"/>
      <c r="B23" s="408"/>
      <c r="C23" s="397"/>
      <c r="D23" s="399"/>
      <c r="E23" s="435"/>
      <c r="F23" s="135" t="s">
        <v>85</v>
      </c>
      <c r="G23" s="59" t="s">
        <v>85</v>
      </c>
      <c r="H23" s="23" t="s">
        <v>86</v>
      </c>
      <c r="I23" s="23" t="s">
        <v>75</v>
      </c>
      <c r="J23" s="139">
        <v>343</v>
      </c>
      <c r="K23" s="410"/>
      <c r="L23" s="406"/>
      <c r="M23" s="406"/>
      <c r="N23" s="125" t="str">
        <f>IF(J23&gt;L$21,"EXCESSIVAMENTE ELEVADO",IF(J23&lt;M$21,"INEXEQUÍVEL","VÁLIDO"))</f>
        <v>VÁLIDO</v>
      </c>
      <c r="O23" s="103">
        <f>J23/K21</f>
        <v>0.9610804449550282</v>
      </c>
      <c r="P23" s="102" t="s">
        <v>87</v>
      </c>
      <c r="Q23" s="414"/>
      <c r="R23" s="416"/>
      <c r="T23" s="176"/>
      <c r="U23" s="177"/>
      <c r="V23" s="178"/>
      <c r="W23" s="177"/>
      <c r="X23" s="179"/>
      <c r="Y23" s="91"/>
      <c r="Z23" s="92"/>
    </row>
    <row r="24" spans="1:38" ht="68.25" customHeight="1" thickBot="1" x14ac:dyDescent="0.3">
      <c r="A24" s="408"/>
      <c r="B24" s="408"/>
      <c r="C24" s="397"/>
      <c r="D24" s="399"/>
      <c r="E24" s="435"/>
      <c r="F24" s="205" t="s">
        <v>109</v>
      </c>
      <c r="G24" s="68" t="s">
        <v>89</v>
      </c>
      <c r="H24" s="23" t="s">
        <v>98</v>
      </c>
      <c r="I24" s="23" t="s">
        <v>54</v>
      </c>
      <c r="J24" s="139">
        <v>425</v>
      </c>
      <c r="K24" s="426"/>
      <c r="L24" s="427"/>
      <c r="M24" s="427"/>
      <c r="N24" s="125" t="str">
        <f>IF(J24&gt;L$21,"EXCESSIVAMENTE ELEVADO",IF(J24&lt;M$21,"INEXEQUÍVEL","VÁLIDO"))</f>
        <v>VÁLIDO</v>
      </c>
      <c r="O24" s="103">
        <f>(J24-K21)/K21</f>
        <v>0.19084311692678421</v>
      </c>
      <c r="P24" s="102" t="s">
        <v>51</v>
      </c>
      <c r="Q24" s="432"/>
      <c r="R24" s="433"/>
      <c r="T24" s="93">
        <f>AVERAGE(J21:J24)</f>
        <v>356.89</v>
      </c>
      <c r="U24" s="94">
        <f>_xlfn.STDEV.S(J21:J24)</f>
        <v>47.154502082692915</v>
      </c>
      <c r="V24" s="95">
        <f>(U24/T24)*100</f>
        <v>13.212615114655193</v>
      </c>
      <c r="W24" s="96" t="str">
        <f>IF(V24&gt;25,"Mediana","Média")</f>
        <v>Média</v>
      </c>
      <c r="X24" s="97">
        <f>MIN(J21:J24)</f>
        <v>316.2</v>
      </c>
      <c r="Y24" s="98" t="s">
        <v>92</v>
      </c>
      <c r="Z24" s="99" t="s">
        <v>93</v>
      </c>
    </row>
    <row r="25" spans="1:38" s="20" customFormat="1" ht="21.75" customHeight="1" x14ac:dyDescent="0.25">
      <c r="A25" s="441"/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111"/>
      <c r="S25" s="250"/>
      <c r="V25" s="51"/>
    </row>
    <row r="26" spans="1:38" ht="50.45" customHeight="1" thickBot="1" x14ac:dyDescent="0.3">
      <c r="A26" s="407">
        <v>13</v>
      </c>
      <c r="B26" s="407"/>
      <c r="C26" s="396" t="s">
        <v>110</v>
      </c>
      <c r="D26" s="398" t="s">
        <v>71</v>
      </c>
      <c r="E26" s="434">
        <v>30</v>
      </c>
      <c r="F26" s="149" t="s">
        <v>111</v>
      </c>
      <c r="G26" s="154" t="s">
        <v>73</v>
      </c>
      <c r="H26" s="23" t="s">
        <v>86</v>
      </c>
      <c r="I26" s="23" t="s">
        <v>75</v>
      </c>
      <c r="J26" s="140">
        <v>270.27999999999997</v>
      </c>
      <c r="K26" s="409">
        <f>AVERAGE(J26:J30)</f>
        <v>378.43799999999999</v>
      </c>
      <c r="L26" s="405">
        <f>K26*1.25</f>
        <v>473.04750000000001</v>
      </c>
      <c r="M26" s="405">
        <f>K26*0.75</f>
        <v>283.82849999999996</v>
      </c>
      <c r="N26" s="125" t="str">
        <f>IF(J26&gt;L$26,"EXCESSIVAMENTE ELEVADO",IF(J26&lt;M$26,"INEXEQUÍVEL","VÁLIDO"))</f>
        <v>INEXEQUÍVEL</v>
      </c>
      <c r="O26" s="60">
        <f>J26/K26</f>
        <v>0.71419889123185298</v>
      </c>
      <c r="P26" s="209" t="s">
        <v>112</v>
      </c>
      <c r="Q26" s="413">
        <f>ROUND(AVERAGE(J27:J29),2)</f>
        <v>377.3</v>
      </c>
      <c r="R26" s="415">
        <f>E26*Q26</f>
        <v>11319</v>
      </c>
    </row>
    <row r="27" spans="1:38" ht="61.15" customHeight="1" x14ac:dyDescent="0.25">
      <c r="A27" s="408"/>
      <c r="B27" s="408"/>
      <c r="C27" s="397"/>
      <c r="D27" s="399"/>
      <c r="E27" s="435"/>
      <c r="F27" s="150" t="s">
        <v>96</v>
      </c>
      <c r="G27" s="155" t="s">
        <v>73</v>
      </c>
      <c r="H27" s="23" t="s">
        <v>74</v>
      </c>
      <c r="I27" s="23" t="s">
        <v>75</v>
      </c>
      <c r="J27" s="140">
        <v>354.47</v>
      </c>
      <c r="K27" s="410"/>
      <c r="L27" s="406"/>
      <c r="M27" s="406"/>
      <c r="N27" s="125" t="str">
        <f>IF(J27&gt;L$26,"EXCESSIVAMENTE ELEVADO",IF(J27&lt;M$26,"INEXEQUÍVEL","VÁLIDO"))</f>
        <v>VÁLIDO</v>
      </c>
      <c r="O27" s="103">
        <f>J27/K$26</f>
        <v>0.93666597963206666</v>
      </c>
      <c r="P27" s="102" t="s">
        <v>112</v>
      </c>
      <c r="Q27" s="414"/>
      <c r="R27" s="416"/>
      <c r="T27" s="436" t="s">
        <v>77</v>
      </c>
      <c r="U27" s="437"/>
      <c r="V27" s="437"/>
      <c r="W27" s="437"/>
      <c r="X27" s="438"/>
      <c r="Y27" s="439" t="s">
        <v>78</v>
      </c>
      <c r="Z27" s="440"/>
    </row>
    <row r="28" spans="1:38" ht="48" customHeight="1" x14ac:dyDescent="0.25">
      <c r="A28" s="408"/>
      <c r="B28" s="408"/>
      <c r="C28" s="397"/>
      <c r="D28" s="399"/>
      <c r="E28" s="435"/>
      <c r="F28" s="149" t="s">
        <v>79</v>
      </c>
      <c r="G28" s="145" t="s">
        <v>73</v>
      </c>
      <c r="H28" s="59" t="s">
        <v>74</v>
      </c>
      <c r="I28" s="59" t="s">
        <v>75</v>
      </c>
      <c r="J28" s="140">
        <v>366.08</v>
      </c>
      <c r="K28" s="410"/>
      <c r="L28" s="406"/>
      <c r="M28" s="406"/>
      <c r="N28" s="125" t="str">
        <f>IF(J28&gt;L$26,"EXCESSIVAMENTE ELEVADO",IF(J28&lt;M$26,"INEXEQUÍVEL","VÁLIDO"))</f>
        <v>VÁLIDO</v>
      </c>
      <c r="O28" s="126">
        <f>J28/K$26</f>
        <v>0.96734471696816915</v>
      </c>
      <c r="P28" s="127" t="s">
        <v>113</v>
      </c>
      <c r="Q28" s="414"/>
      <c r="R28" s="416"/>
      <c r="T28" s="87" t="s">
        <v>36</v>
      </c>
      <c r="U28" s="88" t="s">
        <v>80</v>
      </c>
      <c r="V28" s="89" t="s">
        <v>81</v>
      </c>
      <c r="W28" s="88" t="s">
        <v>82</v>
      </c>
      <c r="X28" s="90" t="s">
        <v>83</v>
      </c>
      <c r="Y28" s="91">
        <v>0.25</v>
      </c>
      <c r="Z28" s="92">
        <v>0.75</v>
      </c>
    </row>
    <row r="29" spans="1:38" ht="75" customHeight="1" thickBot="1" x14ac:dyDescent="0.3">
      <c r="A29" s="408"/>
      <c r="B29" s="408"/>
      <c r="C29" s="397"/>
      <c r="D29" s="399"/>
      <c r="E29" s="435"/>
      <c r="F29" s="149" t="s">
        <v>72</v>
      </c>
      <c r="G29" s="145" t="s">
        <v>73</v>
      </c>
      <c r="H29" s="23" t="s">
        <v>74</v>
      </c>
      <c r="I29" s="23" t="s">
        <v>75</v>
      </c>
      <c r="J29" s="140">
        <v>411.36</v>
      </c>
      <c r="K29" s="410"/>
      <c r="L29" s="406"/>
      <c r="M29" s="406"/>
      <c r="N29" s="125" t="str">
        <f>IF(J29&gt;L$26,"EXCESSIVAMENTE ELEVADO",IF(J29&lt;M$26,"INEXEQUÍVEL","VÁLIDO"))</f>
        <v>VÁLIDO</v>
      </c>
      <c r="O29" s="103">
        <f>(J29-K26)/K26</f>
        <v>8.6994435019739108E-2</v>
      </c>
      <c r="P29" s="102" t="s">
        <v>51</v>
      </c>
      <c r="Q29" s="414"/>
      <c r="R29" s="416"/>
      <c r="T29" s="93">
        <f>AVERAGE(J27:J29)</f>
        <v>377.30333333333328</v>
      </c>
      <c r="U29" s="94">
        <f>_xlfn.STDEV.S(J27:J29)</f>
        <v>30.059780992770612</v>
      </c>
      <c r="V29" s="95">
        <f>(U29/T29)*100</f>
        <v>7.9670064738638091</v>
      </c>
      <c r="W29" s="96" t="str">
        <f>IF(V29&gt;25,"Mediana","Média")</f>
        <v>Média</v>
      </c>
      <c r="X29" s="97">
        <f>MIN(J27:J31)</f>
        <v>354.47</v>
      </c>
      <c r="Y29" s="98" t="s">
        <v>92</v>
      </c>
      <c r="Z29" s="99" t="s">
        <v>93</v>
      </c>
    </row>
    <row r="30" spans="1:38" ht="38.25" x14ac:dyDescent="0.25">
      <c r="A30" s="408"/>
      <c r="B30" s="408"/>
      <c r="C30" s="397"/>
      <c r="D30" s="399"/>
      <c r="E30" s="435"/>
      <c r="F30" s="135" t="s">
        <v>85</v>
      </c>
      <c r="G30" s="59" t="s">
        <v>85</v>
      </c>
      <c r="H30" s="23" t="s">
        <v>86</v>
      </c>
      <c r="I30" s="23" t="s">
        <v>75</v>
      </c>
      <c r="J30" s="140">
        <v>490</v>
      </c>
      <c r="K30" s="426"/>
      <c r="L30" s="427"/>
      <c r="M30" s="427"/>
      <c r="N30" s="125" t="str">
        <f>IF(J30&gt;L$26,"EXCESSIVAMENTE ELEVADO",IF(J30&lt;M$26,"INEXEQUÍVEL","VÁLIDO"))</f>
        <v>EXCESSIVAMENTE ELEVADO</v>
      </c>
      <c r="O30" s="60">
        <f>(J30-K26)/K26</f>
        <v>0.29479597714817224</v>
      </c>
      <c r="P30" s="209" t="s">
        <v>51</v>
      </c>
      <c r="Q30" s="432"/>
      <c r="R30" s="433"/>
      <c r="T30" s="13"/>
      <c r="U30" s="63"/>
      <c r="V30" s="78"/>
      <c r="W30" s="67"/>
      <c r="X30" s="13"/>
      <c r="Y30" s="79"/>
      <c r="Z30" s="80"/>
    </row>
    <row r="31" spans="1:38" s="20" customFormat="1" ht="21.75" customHeight="1" thickBot="1" x14ac:dyDescent="0.3">
      <c r="A31" s="441" t="s">
        <v>114</v>
      </c>
      <c r="B31" s="442"/>
      <c r="C31" s="442"/>
      <c r="D31" s="442"/>
      <c r="E31" s="442"/>
      <c r="F31" s="442"/>
      <c r="G31" s="442"/>
      <c r="H31" s="442"/>
      <c r="I31" s="442"/>
      <c r="J31" s="442"/>
      <c r="K31" s="442"/>
      <c r="L31" s="442"/>
      <c r="M31" s="442"/>
      <c r="N31" s="442"/>
      <c r="O31" s="442"/>
      <c r="P31" s="442"/>
      <c r="Q31" s="442"/>
      <c r="R31" s="111"/>
      <c r="S31" s="250"/>
      <c r="V31" s="51"/>
    </row>
    <row r="32" spans="1:38" ht="58.9" customHeight="1" x14ac:dyDescent="0.25">
      <c r="A32" s="451">
        <v>14</v>
      </c>
      <c r="B32" s="407"/>
      <c r="C32" s="396" t="s">
        <v>115</v>
      </c>
      <c r="D32" s="398" t="s">
        <v>71</v>
      </c>
      <c r="E32" s="434">
        <v>20</v>
      </c>
      <c r="F32" s="150" t="s">
        <v>96</v>
      </c>
      <c r="G32" s="154" t="s">
        <v>73</v>
      </c>
      <c r="H32" s="23" t="s">
        <v>74</v>
      </c>
      <c r="I32" s="23" t="s">
        <v>75</v>
      </c>
      <c r="J32" s="185">
        <v>924.41</v>
      </c>
      <c r="K32" s="409">
        <f>AVERAGE(J32:J35)</f>
        <v>1060.8875</v>
      </c>
      <c r="L32" s="405">
        <f>K32*1.25</f>
        <v>1326.109375</v>
      </c>
      <c r="M32" s="405">
        <f>K32*0.75</f>
        <v>795.66562500000009</v>
      </c>
      <c r="N32" s="125" t="str">
        <f>IF(J32&gt;L$32,"EXCESSIVAMENTE ELEVADO",IF(J32&lt;M$32,"INEXEQUÍVEL","VÁLIDO"))</f>
        <v>VÁLIDO</v>
      </c>
      <c r="O32" s="103">
        <f>J32/$K$32</f>
        <v>0.87135535106220019</v>
      </c>
      <c r="P32" s="102" t="s">
        <v>87</v>
      </c>
      <c r="Q32" s="413">
        <f>ROUND(AVERAGE(J32:J35),2)</f>
        <v>1060.8900000000001</v>
      </c>
      <c r="R32" s="415">
        <f>E32*Q32</f>
        <v>21217.800000000003</v>
      </c>
      <c r="T32" s="436" t="s">
        <v>77</v>
      </c>
      <c r="U32" s="437"/>
      <c r="V32" s="437"/>
      <c r="W32" s="437"/>
      <c r="X32" s="438"/>
      <c r="Y32" s="439" t="s">
        <v>78</v>
      </c>
      <c r="Z32" s="440"/>
    </row>
    <row r="33" spans="1:26" ht="58.9" customHeight="1" x14ac:dyDescent="0.25">
      <c r="A33" s="452"/>
      <c r="B33" s="408"/>
      <c r="C33" s="397"/>
      <c r="D33" s="399"/>
      <c r="E33" s="435"/>
      <c r="F33" s="149" t="s">
        <v>79</v>
      </c>
      <c r="G33" s="145" t="s">
        <v>73</v>
      </c>
      <c r="H33" s="59" t="s">
        <v>74</v>
      </c>
      <c r="I33" s="147" t="s">
        <v>75</v>
      </c>
      <c r="J33" s="185">
        <v>1042.1400000000001</v>
      </c>
      <c r="K33" s="410"/>
      <c r="L33" s="406"/>
      <c r="M33" s="406"/>
      <c r="N33" s="125" t="str">
        <f>IF(J33&gt;L$32,"EXCESSIVAMENTE ELEVADO",IF(J33&lt;M$32,"INEXEQUÍVEL","VÁLIDO"))</f>
        <v>VÁLIDO</v>
      </c>
      <c r="O33" s="103">
        <f>J33/$K$32</f>
        <v>0.98232847497967513</v>
      </c>
      <c r="P33" s="102" t="s">
        <v>113</v>
      </c>
      <c r="Q33" s="414"/>
      <c r="R33" s="416"/>
      <c r="T33" s="87" t="s">
        <v>36</v>
      </c>
      <c r="U33" s="88" t="s">
        <v>80</v>
      </c>
      <c r="V33" s="89" t="s">
        <v>81</v>
      </c>
      <c r="W33" s="88" t="s">
        <v>82</v>
      </c>
      <c r="X33" s="90" t="s">
        <v>83</v>
      </c>
      <c r="Y33" s="91">
        <v>0.25</v>
      </c>
      <c r="Z33" s="92">
        <v>0.75</v>
      </c>
    </row>
    <row r="34" spans="1:26" ht="58.9" customHeight="1" x14ac:dyDescent="0.25">
      <c r="A34" s="452"/>
      <c r="B34" s="408"/>
      <c r="C34" s="397"/>
      <c r="D34" s="399"/>
      <c r="E34" s="435"/>
      <c r="F34" s="204" t="s">
        <v>116</v>
      </c>
      <c r="G34" s="68" t="s">
        <v>89</v>
      </c>
      <c r="H34" s="23" t="s">
        <v>98</v>
      </c>
      <c r="I34" s="23" t="s">
        <v>54</v>
      </c>
      <c r="J34" s="185">
        <v>1125</v>
      </c>
      <c r="K34" s="410"/>
      <c r="L34" s="406"/>
      <c r="M34" s="406"/>
      <c r="N34" s="125" t="str">
        <f>IF(J34&gt;L$32,"EXCESSIVAMENTE ELEVADO",IF(J34&lt;M$32,"INEXEQUÍVEL","VÁLIDO"))</f>
        <v>VÁLIDO</v>
      </c>
      <c r="O34" s="103">
        <f>(J34-K32)/K32</f>
        <v>6.0432892271800688E-2</v>
      </c>
      <c r="P34" s="102" t="s">
        <v>51</v>
      </c>
      <c r="Q34" s="414"/>
      <c r="R34" s="416"/>
      <c r="T34" s="176"/>
      <c r="U34" s="177"/>
      <c r="V34" s="178"/>
      <c r="W34" s="177"/>
      <c r="X34" s="179"/>
      <c r="Y34" s="91"/>
      <c r="Z34" s="92"/>
    </row>
    <row r="35" spans="1:26" ht="42" customHeight="1" thickBot="1" x14ac:dyDescent="0.3">
      <c r="A35" s="452"/>
      <c r="B35" s="408"/>
      <c r="C35" s="397"/>
      <c r="D35" s="399"/>
      <c r="E35" s="435"/>
      <c r="F35" s="135" t="s">
        <v>85</v>
      </c>
      <c r="G35" s="59" t="s">
        <v>85</v>
      </c>
      <c r="H35" s="23" t="s">
        <v>86</v>
      </c>
      <c r="I35" s="23" t="s">
        <v>75</v>
      </c>
      <c r="J35" s="141">
        <v>1152</v>
      </c>
      <c r="K35" s="426"/>
      <c r="L35" s="427"/>
      <c r="M35" s="427"/>
      <c r="N35" s="125" t="str">
        <f>IF(J35&gt;L$32,"EXCESSIVAMENTE ELEVADO",IF(J35&lt;M$32,"INEXEQUÍVEL","VÁLIDO"))</f>
        <v>VÁLIDO</v>
      </c>
      <c r="O35" s="103">
        <f>(J35-K32)/K32</f>
        <v>8.5883281686323906E-2</v>
      </c>
      <c r="P35" s="102" t="s">
        <v>51</v>
      </c>
      <c r="Q35" s="432"/>
      <c r="R35" s="433"/>
      <c r="T35" s="93">
        <f>AVERAGE(J32:J35)</f>
        <v>1060.8875</v>
      </c>
      <c r="U35" s="94">
        <f>_xlfn.STDEV.S(J32:J35)</f>
        <v>102.28958414716526</v>
      </c>
      <c r="V35" s="95">
        <f>(U35/T35)*100</f>
        <v>9.6418879614629507</v>
      </c>
      <c r="W35" s="96" t="str">
        <f>IF(V35&gt;25,"Mediana","Média")</f>
        <v>Média</v>
      </c>
      <c r="X35" s="97">
        <f>MIN(J32:J35)</f>
        <v>924.41</v>
      </c>
      <c r="Y35" s="98" t="s">
        <v>92</v>
      </c>
      <c r="Z35" s="99" t="s">
        <v>93</v>
      </c>
    </row>
    <row r="36" spans="1:26" s="20" customFormat="1" ht="21.75" customHeight="1" x14ac:dyDescent="0.25">
      <c r="A36" s="453"/>
      <c r="B36" s="454"/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250"/>
      <c r="V36" s="51"/>
    </row>
    <row r="37" spans="1:26" s="20" customFormat="1" ht="21.75" customHeight="1" x14ac:dyDescent="0.25">
      <c r="A37" s="419" t="s">
        <v>99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1"/>
      <c r="R37" s="116">
        <f>SUM(R16,R21,R26,R32)</f>
        <v>65756.200000000012</v>
      </c>
      <c r="V37" s="51"/>
    </row>
    <row r="38" spans="1:26" s="20" customFormat="1" ht="39" customHeight="1" x14ac:dyDescent="0.25">
      <c r="A38" s="31"/>
      <c r="B38" s="31"/>
      <c r="C38" s="31"/>
      <c r="D38" s="31"/>
      <c r="E38" s="31"/>
      <c r="F38" s="31"/>
      <c r="G38" s="43"/>
      <c r="H38" s="43"/>
      <c r="I38" s="31"/>
      <c r="J38" s="31"/>
      <c r="K38" s="31"/>
      <c r="L38" s="31"/>
      <c r="M38" s="31"/>
      <c r="N38" s="31"/>
      <c r="O38" s="31"/>
      <c r="P38" s="31"/>
      <c r="Q38" s="52"/>
      <c r="R38" s="32"/>
      <c r="V38" s="51"/>
    </row>
    <row r="39" spans="1:26" s="20" customFormat="1" ht="135.6" customHeight="1" x14ac:dyDescent="0.25">
      <c r="A39" s="422" t="s">
        <v>117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422"/>
      <c r="Q39" s="422"/>
      <c r="R39" s="422"/>
      <c r="S39" s="20" t="s">
        <v>101</v>
      </c>
    </row>
    <row r="40" spans="1:26" ht="15" customHeight="1" x14ac:dyDescent="0.25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</row>
    <row r="41" spans="1:26" ht="15" customHeight="1" x14ac:dyDescent="0.2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</row>
    <row r="42" spans="1:26" ht="15" customHeight="1" x14ac:dyDescent="0.2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</row>
    <row r="43" spans="1:26" ht="15" customHeight="1" x14ac:dyDescent="0.25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</row>
    <row r="44" spans="1:26" ht="15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</row>
    <row r="45" spans="1:26" ht="15" customHeight="1" x14ac:dyDescent="0.25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</row>
    <row r="46" spans="1:26" ht="15" customHeight="1" x14ac:dyDescent="0.25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</row>
    <row r="47" spans="1:26" ht="18.75" x14ac:dyDescent="0.2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</row>
    <row r="48" spans="1:26" ht="51.6" customHeight="1" x14ac:dyDescent="0.25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</row>
    <row r="49" spans="18:18" x14ac:dyDescent="0.25">
      <c r="R49" s="22"/>
    </row>
    <row r="50" spans="18:18" x14ac:dyDescent="0.25">
      <c r="R50" s="22"/>
    </row>
    <row r="51" spans="18:18" x14ac:dyDescent="0.25">
      <c r="R51" s="22"/>
    </row>
    <row r="52" spans="18:18" ht="15" customHeight="1" x14ac:dyDescent="0.25">
      <c r="R52" s="22"/>
    </row>
    <row r="64" spans="18:18" ht="58.15" customHeight="1" x14ac:dyDescent="0.25"/>
  </sheetData>
  <mergeCells count="76">
    <mergeCell ref="Q14:R14"/>
    <mergeCell ref="T16:X16"/>
    <mergeCell ref="F14:F15"/>
    <mergeCell ref="G14:G15"/>
    <mergeCell ref="H14:H15"/>
    <mergeCell ref="I14:I15"/>
    <mergeCell ref="J14:J15"/>
    <mergeCell ref="K14:K15"/>
    <mergeCell ref="M16:M19"/>
    <mergeCell ref="K16:K19"/>
    <mergeCell ref="Q16:Q19"/>
    <mergeCell ref="R16:R19"/>
    <mergeCell ref="AC16:AJ16"/>
    <mergeCell ref="AB17:AL17"/>
    <mergeCell ref="A8:Q8"/>
    <mergeCell ref="A11:R11"/>
    <mergeCell ref="AC13:AJ13"/>
    <mergeCell ref="A14:A15"/>
    <mergeCell ref="B14:B15"/>
    <mergeCell ref="C14:C15"/>
    <mergeCell ref="D14:D15"/>
    <mergeCell ref="E14:E15"/>
    <mergeCell ref="L14:L15"/>
    <mergeCell ref="M14:M15"/>
    <mergeCell ref="N14:N15"/>
    <mergeCell ref="O14:P15"/>
    <mergeCell ref="A16:A19"/>
    <mergeCell ref="B16:B19"/>
    <mergeCell ref="A37:Q37"/>
    <mergeCell ref="A39:R39"/>
    <mergeCell ref="A31:Q31"/>
    <mergeCell ref="A36:R36"/>
    <mergeCell ref="L32:L35"/>
    <mergeCell ref="M32:M35"/>
    <mergeCell ref="K32:K35"/>
    <mergeCell ref="AB18:AL18"/>
    <mergeCell ref="T21:X21"/>
    <mergeCell ref="Y21:Z21"/>
    <mergeCell ref="A25:Q25"/>
    <mergeCell ref="T27:X27"/>
    <mergeCell ref="Y27:Z27"/>
    <mergeCell ref="A20:Q20"/>
    <mergeCell ref="AB20:AK20"/>
    <mergeCell ref="C21:C24"/>
    <mergeCell ref="E21:E24"/>
    <mergeCell ref="A26:A30"/>
    <mergeCell ref="B26:B30"/>
    <mergeCell ref="E16:E19"/>
    <mergeCell ref="A21:A24"/>
    <mergeCell ref="B21:B24"/>
    <mergeCell ref="D21:D24"/>
    <mergeCell ref="C16:C19"/>
    <mergeCell ref="D16:D19"/>
    <mergeCell ref="M21:M24"/>
    <mergeCell ref="L26:L30"/>
    <mergeCell ref="M26:M30"/>
    <mergeCell ref="K21:K24"/>
    <mergeCell ref="K26:K30"/>
    <mergeCell ref="L21:L24"/>
    <mergeCell ref="L16:L19"/>
    <mergeCell ref="C26:C30"/>
    <mergeCell ref="D26:D30"/>
    <mergeCell ref="E26:E30"/>
    <mergeCell ref="Y32:Z32"/>
    <mergeCell ref="A32:A35"/>
    <mergeCell ref="B32:B35"/>
    <mergeCell ref="C32:C35"/>
    <mergeCell ref="D32:D35"/>
    <mergeCell ref="E32:E35"/>
    <mergeCell ref="Q32:Q35"/>
    <mergeCell ref="R32:R35"/>
    <mergeCell ref="Q21:Q24"/>
    <mergeCell ref="R21:R24"/>
    <mergeCell ref="Q26:Q30"/>
    <mergeCell ref="R26:R30"/>
    <mergeCell ref="T32:X32"/>
  </mergeCells>
  <conditionalFormatting sqref="N16:N19">
    <cfRule type="aboveAverage" dxfId="942" priority="7634" aboveAverage="0"/>
    <cfRule type="cellIs" dxfId="941" priority="1336" operator="lessThan">
      <formula>"K$25"</formula>
    </cfRule>
    <cfRule type="cellIs" dxfId="940" priority="1337" operator="greaterThan">
      <formula>"J&amp;25"</formula>
    </cfRule>
    <cfRule type="cellIs" dxfId="939" priority="1339" operator="greaterThan">
      <formula>"J$25"</formula>
    </cfRule>
    <cfRule type="containsText" priority="7631" operator="containsText" text="Excessivamente elevado">
      <formula>NOT(ISERROR(SEARCH("Excessivamente elevado",N16)))</formula>
    </cfRule>
    <cfRule type="containsText" dxfId="938" priority="7632" operator="containsText" text="Válido">
      <formula>NOT(ISERROR(SEARCH("Válido",N16)))</formula>
    </cfRule>
    <cfRule type="containsText" dxfId="937" priority="7633" operator="containsText" text="Inexequível">
      <formula>NOT(ISERROR(SEARCH("Inexequível",N16)))</formula>
    </cfRule>
  </conditionalFormatting>
  <conditionalFormatting sqref="N21:N24">
    <cfRule type="aboveAverage" dxfId="936" priority="63" aboveAverage="0"/>
    <cfRule type="containsText" dxfId="935" priority="62" operator="containsText" text="Inexequível">
      <formula>NOT(ISERROR(SEARCH("Inexequível",N21)))</formula>
    </cfRule>
    <cfRule type="containsText" dxfId="934" priority="61" operator="containsText" text="Válido">
      <formula>NOT(ISERROR(SEARCH("Válido",N21)))</formula>
    </cfRule>
    <cfRule type="containsText" dxfId="933" priority="55" operator="containsText" text="Excessivamente elevado">
      <formula>NOT(ISERROR(SEARCH("Excessivamente elevado",N21)))</formula>
    </cfRule>
    <cfRule type="containsText" priority="60" operator="containsText" text="Excessivamente elevado">
      <formula>NOT(ISERROR(SEARCH("Excessivamente elevado",N21)))</formula>
    </cfRule>
    <cfRule type="cellIs" dxfId="932" priority="59" operator="greaterThan">
      <formula>"J$25"</formula>
    </cfRule>
    <cfRule type="cellIs" dxfId="931" priority="57" operator="greaterThan">
      <formula>"J&amp;25"</formula>
    </cfRule>
    <cfRule type="cellIs" dxfId="930" priority="56" operator="lessThan">
      <formula>"K$25"</formula>
    </cfRule>
  </conditionalFormatting>
  <conditionalFormatting sqref="N26:N30">
    <cfRule type="containsText" priority="51" operator="containsText" text="Excessivamente elevado">
      <formula>NOT(ISERROR(SEARCH("Excessivamente elevado",N26)))</formula>
    </cfRule>
    <cfRule type="cellIs" dxfId="929" priority="50" operator="greaterThan">
      <formula>"J$25"</formula>
    </cfRule>
    <cfRule type="containsText" dxfId="928" priority="46" operator="containsText" text="Excessivamente elevado">
      <formula>NOT(ISERROR(SEARCH("Excessivamente elevado",N26)))</formula>
    </cfRule>
    <cfRule type="cellIs" dxfId="927" priority="47" operator="lessThan">
      <formula>"K$25"</formula>
    </cfRule>
    <cfRule type="cellIs" dxfId="926" priority="48" operator="greaterThan">
      <formula>"J&amp;25"</formula>
    </cfRule>
    <cfRule type="aboveAverage" dxfId="925" priority="54" aboveAverage="0"/>
    <cfRule type="containsText" dxfId="924" priority="53" operator="containsText" text="Inexequível">
      <formula>NOT(ISERROR(SEARCH("Inexequível",N26)))</formula>
    </cfRule>
    <cfRule type="containsText" dxfId="923" priority="52" operator="containsText" text="Válido">
      <formula>NOT(ISERROR(SEARCH("Válido",N26)))</formula>
    </cfRule>
  </conditionalFormatting>
  <conditionalFormatting sqref="N32:N35">
    <cfRule type="containsText" dxfId="922" priority="44" operator="containsText" text="Inexequível">
      <formula>NOT(ISERROR(SEARCH("Inexequível",N32)))</formula>
    </cfRule>
    <cfRule type="aboveAverage" dxfId="921" priority="45" aboveAverage="0"/>
    <cfRule type="containsText" dxfId="920" priority="37" operator="containsText" text="Excessivamente elevado">
      <formula>NOT(ISERROR(SEARCH("Excessivamente elevado",N32)))</formula>
    </cfRule>
    <cfRule type="cellIs" dxfId="919" priority="38" operator="lessThan">
      <formula>"K$25"</formula>
    </cfRule>
    <cfRule type="cellIs" dxfId="918" priority="39" operator="greaterThan">
      <formula>"J&amp;25"</formula>
    </cfRule>
    <cfRule type="cellIs" dxfId="917" priority="41" operator="greaterThan">
      <formula>"J$25"</formula>
    </cfRule>
    <cfRule type="containsText" priority="42" operator="containsText" text="Excessivamente elevado">
      <formula>NOT(ISERROR(SEARCH("Excessivamente elevado",N32)))</formula>
    </cfRule>
    <cfRule type="containsText" dxfId="916" priority="43" operator="containsText" text="Válido">
      <formula>NOT(ISERROR(SEARCH("Válido",N32)))</formula>
    </cfRule>
  </conditionalFormatting>
  <conditionalFormatting sqref="N6:P7 N10:P10 N12:P13 N14:N19 O49:P64 N65:P1048576">
    <cfRule type="containsText" dxfId="915" priority="1335" operator="containsText" text="Excessivamente elevado">
      <formula>NOT(ISERROR(SEARCH("Excessivamente elevado",N6)))</formula>
    </cfRule>
  </conditionalFormatting>
  <conditionalFormatting sqref="N20:P20">
    <cfRule type="containsText" dxfId="914" priority="1333" operator="containsText" text="Excessivamente elevado">
      <formula>NOT(ISERROR(SEARCH("Excessivamente elevado",N20)))</formula>
    </cfRule>
  </conditionalFormatting>
  <conditionalFormatting sqref="N25:P25">
    <cfRule type="containsText" dxfId="913" priority="241" operator="containsText" text="Excessivamente elevado">
      <formula>NOT(ISERROR(SEARCH("Excessivamente elevado",N25)))</formula>
    </cfRule>
  </conditionalFormatting>
  <conditionalFormatting sqref="N31:P31">
    <cfRule type="containsText" dxfId="912" priority="240" operator="containsText" text="Excessivamente elevado">
      <formula>NOT(ISERROR(SEARCH("Excessivamente elevado",N31)))</formula>
    </cfRule>
  </conditionalFormatting>
  <conditionalFormatting sqref="N37:P38">
    <cfRule type="containsText" dxfId="911" priority="1201" operator="containsText" text="Excessivamente elevado">
      <formula>NOT(ISERROR(SEARCH("Excessivamente elevado",N37)))</formula>
    </cfRule>
  </conditionalFormatting>
  <conditionalFormatting sqref="O14">
    <cfRule type="containsText" dxfId="910" priority="1334" operator="containsText" text="Excessivamente elevado">
      <formula>NOT(ISERROR(SEARCH("Excessivamente elevado",O14)))</formula>
    </cfRule>
  </conditionalFormatting>
  <conditionalFormatting sqref="O26">
    <cfRule type="aboveAverage" dxfId="909" priority="27" aboveAverage="0"/>
  </conditionalFormatting>
  <conditionalFormatting sqref="O30">
    <cfRule type="aboveAverage" dxfId="908" priority="7642" aboveAverage="0"/>
  </conditionalFormatting>
  <conditionalFormatting sqref="O26:P26">
    <cfRule type="cellIs" dxfId="907" priority="12" operator="greaterThan">
      <formula>"J&amp;25"</formula>
    </cfRule>
    <cfRule type="cellIs" dxfId="906" priority="11" operator="lessThan">
      <formula>"K$25"</formula>
    </cfRule>
    <cfRule type="containsText" dxfId="905" priority="10" operator="containsText" text="Excessivamente elevado">
      <formula>NOT(ISERROR(SEARCH("Excessivamente elevado",O26)))</formula>
    </cfRule>
    <cfRule type="containsText" priority="15" operator="containsText" text="Excessivamente elevado">
      <formula>NOT(ISERROR(SEARCH("Excessivamente elevado",O26)))</formula>
    </cfRule>
    <cfRule type="containsText" dxfId="904" priority="17" operator="containsText" text="Inexequível">
      <formula>NOT(ISERROR(SEARCH("Inexequível",O26)))</formula>
    </cfRule>
    <cfRule type="containsText" dxfId="903" priority="16" operator="containsText" text="Válido">
      <formula>NOT(ISERROR(SEARCH("Válido",O26)))</formula>
    </cfRule>
    <cfRule type="cellIs" dxfId="902" priority="14" operator="greaterThan">
      <formula>"J$25"</formula>
    </cfRule>
  </conditionalFormatting>
  <conditionalFormatting sqref="O30:P30">
    <cfRule type="containsText" dxfId="901" priority="7" operator="containsText" text="Válido">
      <formula>NOT(ISERROR(SEARCH("Válido",O30)))</formula>
    </cfRule>
    <cfRule type="containsText" priority="6" operator="containsText" text="Excessivamente elevado">
      <formula>NOT(ISERROR(SEARCH("Excessivamente elevado",O30)))</formula>
    </cfRule>
    <cfRule type="cellIs" dxfId="900" priority="5" operator="greaterThan">
      <formula>"J$25"</formula>
    </cfRule>
    <cfRule type="cellIs" dxfId="899" priority="3" operator="greaterThan">
      <formula>"J&amp;25"</formula>
    </cfRule>
    <cfRule type="cellIs" dxfId="898" priority="2" operator="lessThan">
      <formula>"K$25"</formula>
    </cfRule>
    <cfRule type="containsText" dxfId="897" priority="1" operator="containsText" text="Excessivamente elevado">
      <formula>NOT(ISERROR(SEARCH("Excessivamente elevado",O30)))</formula>
    </cfRule>
    <cfRule type="containsText" dxfId="896" priority="8" operator="containsText" text="Inexequível">
      <formula>NOT(ISERROR(SEARCH("Inexequível",O30)))</formula>
    </cfRule>
  </conditionalFormatting>
  <conditionalFormatting sqref="P26">
    <cfRule type="aboveAverage" dxfId="895" priority="18" aboveAverage="0"/>
  </conditionalFormatting>
  <conditionalFormatting sqref="P30">
    <cfRule type="aboveAverage" dxfId="894" priority="9" aboveAverage="0"/>
  </conditionalFormatting>
  <pageMargins left="0.7" right="0.7" top="0.75" bottom="0.75" header="0.3" footer="0.3"/>
  <pageSetup paperSize="9" scale="6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AL60"/>
  <sheetViews>
    <sheetView showGridLines="0" topLeftCell="A23" zoomScale="80" zoomScaleNormal="80" workbookViewId="0">
      <selection activeCell="J30" sqref="J28:J30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6.4257812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22.42578125" style="13" customWidth="1"/>
    <col min="11" max="11" width="16.5703125" style="13" bestFit="1" customWidth="1"/>
    <col min="12" max="12" width="14.7109375" customWidth="1"/>
    <col min="13" max="13" width="8.7109375" bestFit="1" customWidth="1"/>
    <col min="14" max="14" width="14.28515625" style="65" customWidth="1"/>
    <col min="15" max="15" width="7.140625" customWidth="1"/>
    <col min="16" max="16" width="24.28515625" customWidth="1"/>
    <col min="17" max="17" width="12.28515625" style="22" bestFit="1" customWidth="1"/>
    <col min="18" max="18" width="14.42578125" customWidth="1"/>
    <col min="19" max="19" width="29.28515625" customWidth="1"/>
    <col min="20" max="20" width="15.285156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S5" s="211"/>
      <c r="T5" s="211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72" t="s">
        <v>67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15</v>
      </c>
      <c r="B16" s="407"/>
      <c r="C16" s="396" t="s">
        <v>118</v>
      </c>
      <c r="D16" s="398" t="s">
        <v>71</v>
      </c>
      <c r="E16" s="434">
        <v>25</v>
      </c>
      <c r="F16" s="135" t="s">
        <v>85</v>
      </c>
      <c r="G16" s="23" t="s">
        <v>85</v>
      </c>
      <c r="H16" s="23" t="s">
        <v>119</v>
      </c>
      <c r="I16" s="23" t="s">
        <v>120</v>
      </c>
      <c r="J16" s="142">
        <v>1084.77</v>
      </c>
      <c r="K16" s="409">
        <f>AVERAGE(J16:J21)</f>
        <v>1527.9483333333335</v>
      </c>
      <c r="L16" s="405">
        <f>K16*1.25</f>
        <v>1909.9354166666669</v>
      </c>
      <c r="M16" s="405">
        <f>K16*0.75</f>
        <v>1145.9612500000001</v>
      </c>
      <c r="N16" s="125" t="str">
        <f t="shared" ref="N16:N21" si="0">IF(J16&gt;L$16,"EXCESSIVAMENTE ELEVADO",IF(J16&lt;M$16,"INEXEQUÍVEL","VÁLIDO"))</f>
        <v>INEXEQUÍVEL</v>
      </c>
      <c r="O16" s="60">
        <f>J16/K$16</f>
        <v>0.70995201626582038</v>
      </c>
      <c r="P16" s="75" t="s">
        <v>76</v>
      </c>
      <c r="Q16" s="413">
        <f>ROUND(AVERAGE(J17:J20),2)</f>
        <v>1327.03</v>
      </c>
      <c r="R16" s="415">
        <f>E16*Q16</f>
        <v>33175.75</v>
      </c>
      <c r="T16" s="472" t="s">
        <v>77</v>
      </c>
      <c r="U16" s="473"/>
      <c r="V16" s="473"/>
      <c r="W16" s="473"/>
      <c r="X16" s="474"/>
      <c r="Y16" s="439" t="s">
        <v>78</v>
      </c>
      <c r="Z16" s="440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1.9" customHeight="1" x14ac:dyDescent="0.25">
      <c r="A17" s="408"/>
      <c r="B17" s="408"/>
      <c r="C17" s="397"/>
      <c r="D17" s="399"/>
      <c r="E17" s="435"/>
      <c r="F17" s="150" t="s">
        <v>96</v>
      </c>
      <c r="G17" s="154" t="s">
        <v>73</v>
      </c>
      <c r="H17" s="23" t="s">
        <v>74</v>
      </c>
      <c r="I17" s="23" t="s">
        <v>75</v>
      </c>
      <c r="J17" s="142">
        <v>1214.94</v>
      </c>
      <c r="K17" s="410"/>
      <c r="L17" s="406"/>
      <c r="M17" s="406"/>
      <c r="N17" s="125" t="str">
        <f t="shared" si="0"/>
        <v>VÁLIDO</v>
      </c>
      <c r="O17" s="103">
        <f>J17/K$16</f>
        <v>0.79514468748397904</v>
      </c>
      <c r="P17" s="102" t="s">
        <v>76</v>
      </c>
      <c r="Q17" s="414"/>
      <c r="R17" s="416"/>
      <c r="T17" s="475"/>
      <c r="U17" s="476"/>
      <c r="V17" s="476"/>
      <c r="W17" s="476"/>
      <c r="X17" s="477"/>
      <c r="Y17" s="478"/>
      <c r="Z17" s="479"/>
      <c r="AB17" s="56"/>
      <c r="AC17" s="164"/>
      <c r="AD17" s="164"/>
      <c r="AE17" s="164"/>
      <c r="AF17" s="164"/>
      <c r="AG17" s="164"/>
      <c r="AH17" s="164"/>
      <c r="AI17" s="164"/>
      <c r="AJ17" s="164"/>
      <c r="AK17" s="182"/>
      <c r="AL17" s="30"/>
    </row>
    <row r="18" spans="1:38" ht="62.45" customHeight="1" x14ac:dyDescent="0.25">
      <c r="A18" s="408"/>
      <c r="B18" s="408"/>
      <c r="C18" s="397"/>
      <c r="D18" s="399"/>
      <c r="E18" s="435"/>
      <c r="F18" s="149" t="s">
        <v>79</v>
      </c>
      <c r="G18" s="161" t="s">
        <v>73</v>
      </c>
      <c r="H18" s="23" t="s">
        <v>74</v>
      </c>
      <c r="I18" s="147" t="s">
        <v>75</v>
      </c>
      <c r="J18" s="142">
        <v>1233.1600000000001</v>
      </c>
      <c r="K18" s="410"/>
      <c r="L18" s="406"/>
      <c r="M18" s="406"/>
      <c r="N18" s="125" t="str">
        <f t="shared" si="0"/>
        <v>VÁLIDO</v>
      </c>
      <c r="O18" s="103">
        <f>J18/K$16</f>
        <v>0.80706917445943305</v>
      </c>
      <c r="P18" s="102" t="s">
        <v>76</v>
      </c>
      <c r="Q18" s="414"/>
      <c r="R18" s="416"/>
      <c r="T18" s="87" t="s">
        <v>36</v>
      </c>
      <c r="U18" s="88" t="s">
        <v>80</v>
      </c>
      <c r="V18" s="89" t="s">
        <v>81</v>
      </c>
      <c r="W18" s="88" t="s">
        <v>82</v>
      </c>
      <c r="X18" s="90" t="s">
        <v>83</v>
      </c>
      <c r="Y18" s="91">
        <v>0.25</v>
      </c>
      <c r="Z18" s="92">
        <v>0.75</v>
      </c>
      <c r="AB18" s="446" t="s">
        <v>84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2.45" customHeight="1" x14ac:dyDescent="0.25">
      <c r="A19" s="408"/>
      <c r="B19" s="408"/>
      <c r="C19" s="397"/>
      <c r="D19" s="399"/>
      <c r="E19" s="435"/>
      <c r="F19" s="135" t="s">
        <v>85</v>
      </c>
      <c r="G19" s="23" t="s">
        <v>85</v>
      </c>
      <c r="H19" s="23" t="s">
        <v>86</v>
      </c>
      <c r="I19" s="23" t="s">
        <v>75</v>
      </c>
      <c r="J19" s="142">
        <v>1425</v>
      </c>
      <c r="K19" s="410"/>
      <c r="L19" s="406"/>
      <c r="M19" s="406"/>
      <c r="N19" s="125" t="str">
        <f t="shared" si="0"/>
        <v>VÁLIDO</v>
      </c>
      <c r="O19" s="103">
        <f>J19/K16</f>
        <v>0.93262315806926277</v>
      </c>
      <c r="P19" s="102" t="s">
        <v>76</v>
      </c>
      <c r="Q19" s="414"/>
      <c r="R19" s="416"/>
      <c r="T19" s="457">
        <f>AVERAGE(J17:J20)</f>
        <v>1327.0250000000001</v>
      </c>
      <c r="U19" s="460">
        <f>_xlfn.STDEV.S(J17:J20)</f>
        <v>119.20764335114308</v>
      </c>
      <c r="V19" s="463">
        <f>T19/U19</f>
        <v>11.132046257227476</v>
      </c>
      <c r="W19" s="466" t="str">
        <f>IF(V19&gt;25,"Mediana","Média")</f>
        <v>Média</v>
      </c>
      <c r="X19" s="469">
        <f>MIN(J17:J20)</f>
        <v>1214.94</v>
      </c>
      <c r="Y19" s="455" t="s">
        <v>92</v>
      </c>
      <c r="Z19" s="92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</row>
    <row r="20" spans="1:38" ht="62.45" customHeight="1" x14ac:dyDescent="0.25">
      <c r="A20" s="408"/>
      <c r="B20" s="408"/>
      <c r="C20" s="397"/>
      <c r="D20" s="399"/>
      <c r="E20" s="435"/>
      <c r="F20" s="135" t="s">
        <v>85</v>
      </c>
      <c r="G20" s="23" t="s">
        <v>85</v>
      </c>
      <c r="H20" s="23" t="s">
        <v>121</v>
      </c>
      <c r="I20" s="23" t="s">
        <v>120</v>
      </c>
      <c r="J20" s="142">
        <v>1435</v>
      </c>
      <c r="K20" s="410"/>
      <c r="L20" s="406"/>
      <c r="M20" s="406"/>
      <c r="N20" s="125" t="str">
        <f t="shared" si="0"/>
        <v>VÁLIDO</v>
      </c>
      <c r="O20" s="103">
        <f>J20/K16</f>
        <v>0.93916788198553824</v>
      </c>
      <c r="P20" s="102" t="s">
        <v>76</v>
      </c>
      <c r="Q20" s="414"/>
      <c r="R20" s="416"/>
      <c r="T20" s="458"/>
      <c r="U20" s="461"/>
      <c r="V20" s="464"/>
      <c r="W20" s="467"/>
      <c r="X20" s="470"/>
      <c r="Y20" s="455"/>
      <c r="Z20" s="92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</row>
    <row r="21" spans="1:38" ht="61.9" customHeight="1" thickBot="1" x14ac:dyDescent="0.3">
      <c r="A21" s="408"/>
      <c r="B21" s="408"/>
      <c r="C21" s="397"/>
      <c r="D21" s="399"/>
      <c r="E21" s="435"/>
      <c r="F21" s="186" t="s">
        <v>122</v>
      </c>
      <c r="G21" s="23" t="s">
        <v>89</v>
      </c>
      <c r="H21" s="23" t="s">
        <v>123</v>
      </c>
      <c r="I21" s="23" t="s">
        <v>54</v>
      </c>
      <c r="J21" s="142">
        <v>2774.82</v>
      </c>
      <c r="K21" s="426"/>
      <c r="L21" s="427"/>
      <c r="M21" s="427"/>
      <c r="N21" s="125" t="str">
        <f t="shared" si="0"/>
        <v>EXCESSIVAMENTE ELEVADO</v>
      </c>
      <c r="O21" s="60">
        <f>(J21-K16)/K16</f>
        <v>0.81604308173596607</v>
      </c>
      <c r="P21" s="75" t="s">
        <v>51</v>
      </c>
      <c r="Q21" s="432"/>
      <c r="R21" s="433"/>
      <c r="T21" s="459"/>
      <c r="U21" s="462"/>
      <c r="V21" s="465"/>
      <c r="W21" s="468"/>
      <c r="X21" s="471"/>
      <c r="Y21" s="456"/>
      <c r="Z21" s="99" t="s">
        <v>93</v>
      </c>
      <c r="AB21" s="446" t="s">
        <v>94</v>
      </c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</row>
    <row r="22" spans="1:38" s="20" customFormat="1" ht="21.75" customHeight="1" thickBot="1" x14ac:dyDescent="0.3">
      <c r="A22" s="441"/>
      <c r="B22" s="442"/>
      <c r="C22" s="442"/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111"/>
      <c r="S22" s="250"/>
      <c r="V22" s="51"/>
      <c r="AB22" s="443"/>
      <c r="AC22" s="443"/>
      <c r="AD22" s="443"/>
      <c r="AE22" s="443"/>
      <c r="AF22" s="443"/>
      <c r="AG22" s="443"/>
      <c r="AH22" s="443"/>
      <c r="AI22" s="443"/>
      <c r="AJ22" s="443"/>
      <c r="AK22" s="443"/>
      <c r="AL22" s="119"/>
    </row>
    <row r="23" spans="1:38" ht="41.45" customHeight="1" x14ac:dyDescent="0.25">
      <c r="A23" s="407">
        <v>16</v>
      </c>
      <c r="B23" s="407">
        <v>16</v>
      </c>
      <c r="C23" s="396" t="s">
        <v>124</v>
      </c>
      <c r="D23" s="398" t="s">
        <v>71</v>
      </c>
      <c r="E23" s="434">
        <v>130</v>
      </c>
      <c r="F23" s="149" t="s">
        <v>79</v>
      </c>
      <c r="G23" s="154" t="s">
        <v>73</v>
      </c>
      <c r="H23" s="59" t="s">
        <v>74</v>
      </c>
      <c r="I23" s="59" t="s">
        <v>75</v>
      </c>
      <c r="J23" s="142">
        <v>1252.27</v>
      </c>
      <c r="K23" s="409">
        <f>AVERAGE(J23:J26)</f>
        <v>1642.7750000000001</v>
      </c>
      <c r="L23" s="405">
        <f>K23*1.25</f>
        <v>2053.46875</v>
      </c>
      <c r="M23" s="405">
        <f>K23*0.75</f>
        <v>1232.0812500000002</v>
      </c>
      <c r="N23" s="76" t="str">
        <f>IF(J23&gt;L$23,"EXCESSIVAMENTE ELEVADO",IF(J23&lt;M$23,"INEXEQUÍVEL","VÁLIDO"))</f>
        <v>VÁLIDO</v>
      </c>
      <c r="O23" s="103">
        <f>J23/K$23</f>
        <v>0.762289418818767</v>
      </c>
      <c r="P23" s="102" t="s">
        <v>87</v>
      </c>
      <c r="Q23" s="413">
        <f>ROUND(AVERAGE(J23:J26),2)</f>
        <v>1642.78</v>
      </c>
      <c r="R23" s="415">
        <f>E23*Q23</f>
        <v>213561.4</v>
      </c>
      <c r="T23" s="436" t="s">
        <v>77</v>
      </c>
      <c r="U23" s="437"/>
      <c r="V23" s="437"/>
      <c r="W23" s="437"/>
      <c r="X23" s="438"/>
      <c r="Y23" s="439" t="s">
        <v>78</v>
      </c>
      <c r="Z23" s="440"/>
    </row>
    <row r="24" spans="1:38" ht="50.25" customHeight="1" x14ac:dyDescent="0.25">
      <c r="A24" s="408"/>
      <c r="B24" s="408"/>
      <c r="C24" s="397"/>
      <c r="D24" s="399"/>
      <c r="E24" s="435"/>
      <c r="F24" s="135" t="s">
        <v>85</v>
      </c>
      <c r="G24" s="23" t="s">
        <v>85</v>
      </c>
      <c r="H24" s="23" t="s">
        <v>86</v>
      </c>
      <c r="I24" s="23" t="s">
        <v>75</v>
      </c>
      <c r="J24" s="142">
        <v>1710</v>
      </c>
      <c r="K24" s="410"/>
      <c r="L24" s="406"/>
      <c r="M24" s="406"/>
      <c r="N24" s="100" t="str">
        <f>IF(J24&gt;L$23,"EXCESSIVAMENTE ELEVADO",IF(J24&lt;M$23,"INEXEQUÍVEL","VÁLIDO"))</f>
        <v>VÁLIDO</v>
      </c>
      <c r="O24" s="103">
        <f>(J24-K23)/K23</f>
        <v>4.0921611297956142E-2</v>
      </c>
      <c r="P24" s="102" t="s">
        <v>51</v>
      </c>
      <c r="Q24" s="414"/>
      <c r="R24" s="416"/>
      <c r="T24" s="87" t="s">
        <v>36</v>
      </c>
      <c r="U24" s="88" t="s">
        <v>80</v>
      </c>
      <c r="V24" s="89" t="s">
        <v>81</v>
      </c>
      <c r="W24" s="88" t="s">
        <v>82</v>
      </c>
      <c r="X24" s="90" t="s">
        <v>83</v>
      </c>
      <c r="Y24" s="91">
        <v>0.25</v>
      </c>
      <c r="Z24" s="92">
        <v>0.75</v>
      </c>
    </row>
    <row r="25" spans="1:38" ht="43.15" customHeight="1" thickBot="1" x14ac:dyDescent="0.3">
      <c r="A25" s="408"/>
      <c r="B25" s="408"/>
      <c r="C25" s="397"/>
      <c r="D25" s="399"/>
      <c r="E25" s="435"/>
      <c r="F25" s="166" t="s">
        <v>125</v>
      </c>
      <c r="G25" s="59" t="s">
        <v>89</v>
      </c>
      <c r="H25" s="146" t="s">
        <v>126</v>
      </c>
      <c r="I25" s="23" t="s">
        <v>54</v>
      </c>
      <c r="J25" s="142">
        <v>1760</v>
      </c>
      <c r="K25" s="410"/>
      <c r="L25" s="406"/>
      <c r="M25" s="406"/>
      <c r="N25" s="77" t="str">
        <f>IF(J25&gt;L$23,"EXCESSIVAMENTE ELEVADO",IF(J25&lt;M$23,"INEXEQUÍVEL","VÁLIDO"))</f>
        <v>VÁLIDO</v>
      </c>
      <c r="O25" s="103">
        <f>(J25-K23)/K23</f>
        <v>7.1357915721872986E-2</v>
      </c>
      <c r="P25" s="102" t="s">
        <v>51</v>
      </c>
      <c r="Q25" s="414"/>
      <c r="R25" s="416"/>
      <c r="T25" s="93">
        <f>AVERAGE(J23:J26)</f>
        <v>1642.7750000000001</v>
      </c>
      <c r="U25" s="94">
        <f>_xlfn.STDEV.S(J23:J26)</f>
        <v>266.59189741375496</v>
      </c>
      <c r="V25" s="95">
        <f>(U25/T25)*100</f>
        <v>16.228144293269313</v>
      </c>
      <c r="W25" s="96" t="str">
        <f>IF(V25&gt;25,"Mediana","Média")</f>
        <v>Média</v>
      </c>
      <c r="X25" s="97">
        <f>MIN(J23:J26)</f>
        <v>1252.27</v>
      </c>
      <c r="Y25" s="98" t="s">
        <v>92</v>
      </c>
      <c r="Z25" s="99" t="s">
        <v>93</v>
      </c>
    </row>
    <row r="26" spans="1:38" ht="85.9" customHeight="1" x14ac:dyDescent="0.25">
      <c r="A26" s="408"/>
      <c r="B26" s="408"/>
      <c r="C26" s="397"/>
      <c r="D26" s="399"/>
      <c r="E26" s="435"/>
      <c r="F26" s="150" t="s">
        <v>96</v>
      </c>
      <c r="G26" s="154" t="s">
        <v>73</v>
      </c>
      <c r="H26" s="23" t="s">
        <v>74</v>
      </c>
      <c r="I26" s="23" t="s">
        <v>75</v>
      </c>
      <c r="J26" s="142">
        <v>1848.83</v>
      </c>
      <c r="K26" s="426"/>
      <c r="L26" s="427"/>
      <c r="M26" s="427"/>
      <c r="N26" s="101" t="str">
        <f>IF(J26&gt;L$23,"EXCESSIVAMENTE ELEVADO",IF(J26&lt;M$23,"INEXEQUÍVEL","VÁLIDO"))</f>
        <v>VÁLIDO</v>
      </c>
      <c r="O26" s="126">
        <f>(J26-K23)/K23</f>
        <v>0.12543105416140363</v>
      </c>
      <c r="P26" s="102" t="s">
        <v>51</v>
      </c>
      <c r="Q26" s="432"/>
      <c r="R26" s="433"/>
    </row>
    <row r="27" spans="1:38" s="20" customFormat="1" ht="21.75" customHeight="1" x14ac:dyDescent="0.25">
      <c r="A27" s="441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111"/>
      <c r="S27" s="250"/>
      <c r="V27" s="51"/>
    </row>
    <row r="28" spans="1:38" ht="50.45" customHeight="1" thickBot="1" x14ac:dyDescent="0.3">
      <c r="A28" s="407"/>
      <c r="B28" s="407">
        <v>17</v>
      </c>
      <c r="C28" s="396" t="s">
        <v>127</v>
      </c>
      <c r="D28" s="398" t="s">
        <v>71</v>
      </c>
      <c r="E28" s="434">
        <v>20</v>
      </c>
      <c r="F28" s="150" t="s">
        <v>128</v>
      </c>
      <c r="G28" s="154" t="s">
        <v>73</v>
      </c>
      <c r="H28" s="23" t="s">
        <v>86</v>
      </c>
      <c r="I28" s="23" t="s">
        <v>75</v>
      </c>
      <c r="J28" s="142">
        <v>1485.23</v>
      </c>
      <c r="K28" s="409">
        <f>AVERAGE(J28:J31)</f>
        <v>1752.9650000000001</v>
      </c>
      <c r="L28" s="405">
        <f>K28*1.25</f>
        <v>2191.2062500000002</v>
      </c>
      <c r="M28" s="405">
        <f>K28*0.75</f>
        <v>1314.7237500000001</v>
      </c>
      <c r="N28" s="73" t="str">
        <f>IF(J28&gt;L$28,"EXCESSIVAMENTE ELEVADO",IF(J28&lt;M$28,"INEXEQUÍVEL","VÁLIDO"))</f>
        <v>VÁLIDO</v>
      </c>
      <c r="O28" s="103">
        <f>J28/K28</f>
        <v>0.84726734418542293</v>
      </c>
      <c r="P28" s="102" t="s">
        <v>112</v>
      </c>
      <c r="Q28" s="413">
        <f>ROUND(AVERAGE(J28:J31),2)</f>
        <v>1752.97</v>
      </c>
      <c r="R28" s="415">
        <f>E28*Q28</f>
        <v>35059.4</v>
      </c>
    </row>
    <row r="29" spans="1:38" ht="61.15" customHeight="1" x14ac:dyDescent="0.25">
      <c r="A29" s="408"/>
      <c r="B29" s="408"/>
      <c r="C29" s="397"/>
      <c r="D29" s="399"/>
      <c r="E29" s="435"/>
      <c r="F29" s="150" t="s">
        <v>129</v>
      </c>
      <c r="G29" s="155" t="s">
        <v>73</v>
      </c>
      <c r="H29" s="144" t="s">
        <v>74</v>
      </c>
      <c r="I29" s="144" t="s">
        <v>75</v>
      </c>
      <c r="J29" s="142">
        <v>1697.21</v>
      </c>
      <c r="K29" s="410"/>
      <c r="L29" s="406"/>
      <c r="M29" s="406"/>
      <c r="N29" s="125" t="str">
        <f>IF(J29&gt;L$28,"EXCESSIVAMENTE ELEVADO",IF(J29&lt;M$28,"INEXEQUÍVEL","VÁLIDO"))</f>
        <v>VÁLIDO</v>
      </c>
      <c r="O29" s="103">
        <f>J29/K$28</f>
        <v>0.96819388864010403</v>
      </c>
      <c r="P29" s="102" t="s">
        <v>112</v>
      </c>
      <c r="Q29" s="414"/>
      <c r="R29" s="416"/>
      <c r="S29" s="211"/>
      <c r="T29" s="436" t="s">
        <v>77</v>
      </c>
      <c r="U29" s="437"/>
      <c r="V29" s="437"/>
      <c r="W29" s="437"/>
      <c r="X29" s="438"/>
      <c r="Y29" s="439" t="s">
        <v>78</v>
      </c>
      <c r="Z29" s="440"/>
    </row>
    <row r="30" spans="1:38" ht="48" customHeight="1" x14ac:dyDescent="0.25">
      <c r="A30" s="408"/>
      <c r="B30" s="408"/>
      <c r="C30" s="397"/>
      <c r="D30" s="399"/>
      <c r="E30" s="435"/>
      <c r="F30" s="150" t="s">
        <v>130</v>
      </c>
      <c r="G30" s="155" t="s">
        <v>73</v>
      </c>
      <c r="H30" s="23" t="s">
        <v>86</v>
      </c>
      <c r="I30" s="23" t="s">
        <v>75</v>
      </c>
      <c r="J30" s="142">
        <v>1829.42</v>
      </c>
      <c r="K30" s="410"/>
      <c r="L30" s="406"/>
      <c r="M30" s="406"/>
      <c r="N30" s="73" t="str">
        <f>IF(J30&gt;L$28,"EXCESSIVAMENTE ELEVADO",IF(J30&lt;M$28,"INEXEQUÍVEL","VÁLIDO"))</f>
        <v>VÁLIDO</v>
      </c>
      <c r="O30" s="126">
        <f>(J30-K28)/K28</f>
        <v>4.3614675706588509E-2</v>
      </c>
      <c r="P30" s="102" t="s">
        <v>51</v>
      </c>
      <c r="Q30" s="414"/>
      <c r="R30" s="416"/>
      <c r="T30" s="87" t="s">
        <v>36</v>
      </c>
      <c r="U30" s="88" t="s">
        <v>80</v>
      </c>
      <c r="V30" s="89" t="s">
        <v>81</v>
      </c>
      <c r="W30" s="88" t="s">
        <v>82</v>
      </c>
      <c r="X30" s="90" t="s">
        <v>83</v>
      </c>
      <c r="Y30" s="91">
        <v>0.25</v>
      </c>
      <c r="Z30" s="92">
        <v>0.75</v>
      </c>
    </row>
    <row r="31" spans="1:38" ht="75" customHeight="1" thickBot="1" x14ac:dyDescent="0.3">
      <c r="A31" s="408"/>
      <c r="B31" s="408"/>
      <c r="C31" s="397"/>
      <c r="D31" s="399"/>
      <c r="E31" s="435"/>
      <c r="F31" s="135" t="s">
        <v>85</v>
      </c>
      <c r="G31" s="59" t="s">
        <v>85</v>
      </c>
      <c r="H31" s="23" t="s">
        <v>86</v>
      </c>
      <c r="I31" s="23" t="s">
        <v>75</v>
      </c>
      <c r="J31" s="142">
        <v>2000</v>
      </c>
      <c r="K31" s="426"/>
      <c r="L31" s="427"/>
      <c r="M31" s="427"/>
      <c r="N31" s="73" t="str">
        <f>IF(J31&gt;L$28,"EXCESSIVAMENTE ELEVADO",IF(J31&lt;M$28,"INEXEQUÍVEL","VÁLIDO"))</f>
        <v>VÁLIDO</v>
      </c>
      <c r="O31" s="103">
        <f>(J31-K28)/K28</f>
        <v>0.14092409146788432</v>
      </c>
      <c r="P31" s="102" t="s">
        <v>51</v>
      </c>
      <c r="Q31" s="432"/>
      <c r="R31" s="433"/>
      <c r="T31" s="93">
        <f>AVERAGE(J28:J31)</f>
        <v>1752.9650000000001</v>
      </c>
      <c r="U31" s="94">
        <f>_xlfn.STDEV.S(J28:J31)</f>
        <v>217.30340425313125</v>
      </c>
      <c r="V31" s="95">
        <f>(U31/T31)*100</f>
        <v>12.396334453519108</v>
      </c>
      <c r="W31" s="96" t="str">
        <f>IF(V31&gt;25,"Mediana","Média")</f>
        <v>Média</v>
      </c>
      <c r="X31" s="97">
        <f>MIN(J28:J31)</f>
        <v>1485.23</v>
      </c>
      <c r="Y31" s="98" t="s">
        <v>92</v>
      </c>
      <c r="Z31" s="99" t="s">
        <v>93</v>
      </c>
    </row>
    <row r="32" spans="1:38" s="20" customFormat="1" ht="21.75" customHeight="1" x14ac:dyDescent="0.25">
      <c r="A32" s="441" t="s">
        <v>114</v>
      </c>
      <c r="B32" s="442"/>
      <c r="C32" s="442"/>
      <c r="D32" s="442"/>
      <c r="E32" s="442"/>
      <c r="F32" s="442"/>
      <c r="G32" s="442"/>
      <c r="H32" s="442"/>
      <c r="I32" s="442"/>
      <c r="J32" s="442"/>
      <c r="K32" s="442"/>
      <c r="L32" s="442"/>
      <c r="M32" s="442"/>
      <c r="N32" s="442"/>
      <c r="O32" s="442"/>
      <c r="P32" s="442"/>
      <c r="Q32" s="442"/>
      <c r="R32" s="70"/>
      <c r="V32" s="51"/>
    </row>
    <row r="33" spans="1:22" s="20" customFormat="1" ht="21.75" customHeight="1" x14ac:dyDescent="0.25">
      <c r="A33" s="419" t="s">
        <v>131</v>
      </c>
      <c r="B33" s="420"/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1"/>
      <c r="R33" s="116">
        <f>SUM(R16,R23,R28)</f>
        <v>281796.55</v>
      </c>
      <c r="V33" s="51"/>
    </row>
    <row r="34" spans="1:22" s="20" customFormat="1" ht="39" customHeight="1" x14ac:dyDescent="0.25">
      <c r="A34" s="31"/>
      <c r="B34" s="31"/>
      <c r="C34" s="31"/>
      <c r="D34" s="31"/>
      <c r="E34" s="31"/>
      <c r="F34" s="31"/>
      <c r="G34" s="43"/>
      <c r="H34" s="43"/>
      <c r="I34" s="31"/>
      <c r="J34" s="31"/>
      <c r="K34" s="31"/>
      <c r="L34" s="31"/>
      <c r="M34" s="31"/>
      <c r="N34" s="31"/>
      <c r="O34" s="31"/>
      <c r="P34" s="31"/>
      <c r="Q34" s="52"/>
      <c r="R34" s="32"/>
      <c r="V34" s="51"/>
    </row>
    <row r="35" spans="1:22" s="20" customFormat="1" ht="135.6" customHeight="1" x14ac:dyDescent="0.25">
      <c r="A35" s="422" t="s">
        <v>100</v>
      </c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2"/>
      <c r="N35" s="422"/>
      <c r="O35" s="422"/>
      <c r="P35" s="422"/>
      <c r="Q35" s="422"/>
      <c r="R35" s="422"/>
    </row>
    <row r="36" spans="1:22" ht="15" customHeigh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22" ht="15" customHeight="1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</row>
    <row r="38" spans="1:22" ht="15" customHeight="1" x14ac:dyDescent="0.2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</row>
    <row r="39" spans="1:22" ht="15" customHeight="1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0" spans="1:22" ht="15" customHeight="1" x14ac:dyDescent="0.25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</row>
    <row r="41" spans="1:22" ht="15" customHeight="1" x14ac:dyDescent="0.25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</row>
    <row r="42" spans="1:22" ht="15" customHeight="1" x14ac:dyDescent="0.25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</row>
    <row r="43" spans="1:22" ht="18.75" x14ac:dyDescent="0.25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</row>
    <row r="44" spans="1:22" ht="51.6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</row>
    <row r="45" spans="1:22" x14ac:dyDescent="0.25">
      <c r="R45" s="22"/>
    </row>
    <row r="46" spans="1:22" x14ac:dyDescent="0.25">
      <c r="R46" s="22"/>
    </row>
    <row r="47" spans="1:22" x14ac:dyDescent="0.25">
      <c r="R47" s="22"/>
    </row>
    <row r="48" spans="1:22" ht="15" customHeight="1" x14ac:dyDescent="0.25">
      <c r="R48" s="22"/>
    </row>
    <row r="60" ht="58.15" customHeight="1" x14ac:dyDescent="0.25"/>
  </sheetData>
  <mergeCells count="70">
    <mergeCell ref="A8:Q8"/>
    <mergeCell ref="A11:R11"/>
    <mergeCell ref="K16:K21"/>
    <mergeCell ref="K28:K31"/>
    <mergeCell ref="L28:L31"/>
    <mergeCell ref="M28:M31"/>
    <mergeCell ref="E16:E21"/>
    <mergeCell ref="A23:A26"/>
    <mergeCell ref="B23:B26"/>
    <mergeCell ref="C23:C26"/>
    <mergeCell ref="D23:D26"/>
    <mergeCell ref="E23:E26"/>
    <mergeCell ref="A16:A21"/>
    <mergeCell ref="B16:B21"/>
    <mergeCell ref="C16:C21"/>
    <mergeCell ref="D16:D21"/>
    <mergeCell ref="L16:L21"/>
    <mergeCell ref="K23:K26"/>
    <mergeCell ref="AC13:AJ13"/>
    <mergeCell ref="A14:A15"/>
    <mergeCell ref="B14:B15"/>
    <mergeCell ref="C14:C15"/>
    <mergeCell ref="D14:D15"/>
    <mergeCell ref="E14:E15"/>
    <mergeCell ref="K14:K15"/>
    <mergeCell ref="F14:F15"/>
    <mergeCell ref="G14:G15"/>
    <mergeCell ref="H14:H15"/>
    <mergeCell ref="I14:I15"/>
    <mergeCell ref="J14:J15"/>
    <mergeCell ref="T16:X17"/>
    <mergeCell ref="Y16:Z17"/>
    <mergeCell ref="R28:R31"/>
    <mergeCell ref="AB22:AK22"/>
    <mergeCell ref="L14:L15"/>
    <mergeCell ref="M14:M15"/>
    <mergeCell ref="N14:N15"/>
    <mergeCell ref="O14:P15"/>
    <mergeCell ref="Q14:R14"/>
    <mergeCell ref="AC16:AJ16"/>
    <mergeCell ref="AB18:AL18"/>
    <mergeCell ref="AB21:AL21"/>
    <mergeCell ref="Q16:Q21"/>
    <mergeCell ref="R16:R21"/>
    <mergeCell ref="L23:L26"/>
    <mergeCell ref="M23:M26"/>
    <mergeCell ref="M16:M21"/>
    <mergeCell ref="A22:Q22"/>
    <mergeCell ref="A33:Q33"/>
    <mergeCell ref="A35:R35"/>
    <mergeCell ref="A32:Q32"/>
    <mergeCell ref="T23:X23"/>
    <mergeCell ref="Y23:Z23"/>
    <mergeCell ref="A27:Q27"/>
    <mergeCell ref="T29:X29"/>
    <mergeCell ref="Y29:Z29"/>
    <mergeCell ref="E28:E31"/>
    <mergeCell ref="A28:A31"/>
    <mergeCell ref="B28:B31"/>
    <mergeCell ref="C28:C31"/>
    <mergeCell ref="D28:D31"/>
    <mergeCell ref="Q23:Q26"/>
    <mergeCell ref="R23:R26"/>
    <mergeCell ref="Q28:Q31"/>
    <mergeCell ref="Y19:Y21"/>
    <mergeCell ref="T19:T21"/>
    <mergeCell ref="U19:U21"/>
    <mergeCell ref="V19:V21"/>
    <mergeCell ref="W19:W21"/>
    <mergeCell ref="X19:X21"/>
  </mergeCells>
  <conditionalFormatting sqref="N16:N20 N29:N31 N21:O21">
    <cfRule type="cellIs" dxfId="893" priority="1317" operator="greaterThan">
      <formula>"J$25"</formula>
    </cfRule>
  </conditionalFormatting>
  <conditionalFormatting sqref="N16:N20 N21:O21 N29:N31">
    <cfRule type="cellIs" dxfId="892" priority="1314" operator="lessThan">
      <formula>"K$25"</formula>
    </cfRule>
  </conditionalFormatting>
  <conditionalFormatting sqref="N16:N21">
    <cfRule type="aboveAverage" dxfId="891" priority="7784" aboveAverage="0"/>
    <cfRule type="containsText" dxfId="890" priority="7783" operator="containsText" text="Inexequível">
      <formula>NOT(ISERROR(SEARCH("Inexequível",N16)))</formula>
    </cfRule>
    <cfRule type="containsText" dxfId="889" priority="7782" operator="containsText" text="Válido">
      <formula>NOT(ISERROR(SEARCH("Válido",N16)))</formula>
    </cfRule>
    <cfRule type="containsText" priority="7781" operator="containsText" text="Excessivamente elevado">
      <formula>NOT(ISERROR(SEARCH("Excessivamente elevado",N16)))</formula>
    </cfRule>
  </conditionalFormatting>
  <conditionalFormatting sqref="N23:N26">
    <cfRule type="aboveAverage" dxfId="888" priority="7788" aboveAverage="0"/>
    <cfRule type="containsText" dxfId="887" priority="7787" operator="containsText" text="Inexequível">
      <formula>NOT(ISERROR(SEARCH("Inexequível",N23)))</formula>
    </cfRule>
    <cfRule type="containsText" priority="7785" operator="containsText" text="Excessivamente elevado">
      <formula>NOT(ISERROR(SEARCH("Excessivamente elevado",N23)))</formula>
    </cfRule>
    <cfRule type="containsText" dxfId="886" priority="7786" operator="containsText" text="Válido">
      <formula>NOT(ISERROR(SEARCH("Válido",N23)))</formula>
    </cfRule>
    <cfRule type="cellIs" dxfId="885" priority="1284" operator="greaterThan">
      <formula>"J$25"</formula>
    </cfRule>
    <cfRule type="cellIs" dxfId="884" priority="1282" operator="greaterThan">
      <formula>"J&amp;25"</formula>
    </cfRule>
    <cfRule type="cellIs" dxfId="883" priority="1281" operator="lessThan">
      <formula>"K$25"</formula>
    </cfRule>
    <cfRule type="containsText" dxfId="882" priority="1280" operator="containsText" text="Excessivamente elevado">
      <formula>NOT(ISERROR(SEARCH("Excessivamente elevado",N23)))</formula>
    </cfRule>
  </conditionalFormatting>
  <conditionalFormatting sqref="N28:N30">
    <cfRule type="cellIs" dxfId="881" priority="1264" operator="lessThan">
      <formula>"K$25"</formula>
    </cfRule>
    <cfRule type="cellIs" dxfId="880" priority="1265" operator="greaterThan">
      <formula>"J&amp;25"</formula>
    </cfRule>
    <cfRule type="cellIs" dxfId="879" priority="1267" operator="greaterThan">
      <formula>"J$25"</formula>
    </cfRule>
    <cfRule type="containsText" dxfId="878" priority="1263" operator="containsText" text="Excessivamente elevado">
      <formula>NOT(ISERROR(SEARCH("Excessivamente elevado",N28)))</formula>
    </cfRule>
  </conditionalFormatting>
  <conditionalFormatting sqref="N28:N31">
    <cfRule type="containsText" dxfId="877" priority="7791" operator="containsText" text="Inexequível">
      <formula>NOT(ISERROR(SEARCH("Inexequível",N28)))</formula>
    </cfRule>
    <cfRule type="containsText" dxfId="876" priority="7790" operator="containsText" text="Válido">
      <formula>NOT(ISERROR(SEARCH("Válido",N28)))</formula>
    </cfRule>
    <cfRule type="containsText" priority="7789" operator="containsText" text="Excessivamente elevado">
      <formula>NOT(ISERROR(SEARCH("Excessivamente elevado",N28)))</formula>
    </cfRule>
    <cfRule type="aboveAverage" dxfId="875" priority="7792" aboveAverage="0"/>
  </conditionalFormatting>
  <conditionalFormatting sqref="N29:N31 N16:N20">
    <cfRule type="cellIs" dxfId="874" priority="1315" operator="greaterThan">
      <formula>"J&amp;25"</formula>
    </cfRule>
  </conditionalFormatting>
  <conditionalFormatting sqref="N29:N31 O21 N6:P7 N10:P10 N12:P13 N14:N21 O45:P60 N61:P1048576">
    <cfRule type="containsText" dxfId="873" priority="1313" operator="containsText" text="Excessivamente elevado">
      <formula>NOT(ISERROR(SEARCH("Excessivamente elevado",N6)))</formula>
    </cfRule>
  </conditionalFormatting>
  <conditionalFormatting sqref="N21:P21">
    <cfRule type="cellIs" dxfId="872" priority="37" operator="greaterThan">
      <formula>"J&amp;25"</formula>
    </cfRule>
  </conditionalFormatting>
  <conditionalFormatting sqref="N22:P22">
    <cfRule type="containsText" dxfId="871" priority="1311" operator="containsText" text="Excessivamente elevado">
      <formula>NOT(ISERROR(SEARCH("Excessivamente elevado",N22)))</formula>
    </cfRule>
  </conditionalFormatting>
  <conditionalFormatting sqref="N27:P27">
    <cfRule type="containsText" dxfId="870" priority="219" operator="containsText" text="Excessivamente elevado">
      <formula>NOT(ISERROR(SEARCH("Excessivamente elevado",N27)))</formula>
    </cfRule>
  </conditionalFormatting>
  <conditionalFormatting sqref="N32:P34">
    <cfRule type="containsText" dxfId="869" priority="218" operator="containsText" text="Excessivamente elevado">
      <formula>NOT(ISERROR(SEARCH("Excessivamente elevado",N32)))</formula>
    </cfRule>
  </conditionalFormatting>
  <conditionalFormatting sqref="O14">
    <cfRule type="containsText" dxfId="868" priority="1312" operator="containsText" text="Excessivamente elevado">
      <formula>NOT(ISERROR(SEARCH("Excessivamente elevado",O14)))</formula>
    </cfRule>
  </conditionalFormatting>
  <conditionalFormatting sqref="O16">
    <cfRule type="containsText" dxfId="867" priority="16" operator="containsText" text="Inexequível">
      <formula>NOT(ISERROR(SEARCH("Inexequível",O16)))</formula>
    </cfRule>
    <cfRule type="aboveAverage" dxfId="866" priority="17" aboveAverage="0"/>
    <cfRule type="containsText" dxfId="865" priority="15" operator="containsText" text="Válido">
      <formula>NOT(ISERROR(SEARCH("Válido",O16)))</formula>
    </cfRule>
    <cfRule type="cellIs" dxfId="864" priority="13" operator="greaterThan">
      <formula>"J$25"</formula>
    </cfRule>
    <cfRule type="cellIs" dxfId="863" priority="10" operator="lessThan">
      <formula>"K$25"</formula>
    </cfRule>
    <cfRule type="containsText" dxfId="862" priority="9" operator="containsText" text="Excessivamente elevado">
      <formula>NOT(ISERROR(SEARCH("Excessivamente elevado",O16)))</formula>
    </cfRule>
    <cfRule type="cellIs" dxfId="861" priority="8" operator="between">
      <formula>75</formula>
      <formula>100</formula>
    </cfRule>
  </conditionalFormatting>
  <conditionalFormatting sqref="O21">
    <cfRule type="cellIs" dxfId="860" priority="917" operator="between">
      <formula>75</formula>
      <formula>100</formula>
    </cfRule>
    <cfRule type="containsText" dxfId="859" priority="1327" operator="containsText" text="Válido">
      <formula>NOT(ISERROR(SEARCH("Válido",O21)))</formula>
    </cfRule>
    <cfRule type="containsText" dxfId="858" priority="1328" operator="containsText" text="Inexequível">
      <formula>NOT(ISERROR(SEARCH("Inexequível",O21)))</formula>
    </cfRule>
    <cfRule type="aboveAverage" dxfId="857" priority="1329" aboveAverage="0"/>
  </conditionalFormatting>
  <conditionalFormatting sqref="O16:P16">
    <cfRule type="containsText" priority="4" operator="containsText" text="Excessivamente elevado">
      <formula>NOT(ISERROR(SEARCH("Excessivamente elevado",O16)))</formula>
    </cfRule>
    <cfRule type="cellIs" dxfId="856" priority="3" operator="greaterThan">
      <formula>"J&amp;25"</formula>
    </cfRule>
  </conditionalFormatting>
  <conditionalFormatting sqref="O21:P21">
    <cfRule type="containsText" priority="38" operator="containsText" text="Excessivamente elevado">
      <formula>NOT(ISERROR(SEARCH("Excessivamente elevado",O21)))</formula>
    </cfRule>
  </conditionalFormatting>
  <conditionalFormatting sqref="P16">
    <cfRule type="aboveAverage" dxfId="855" priority="7" aboveAverage="0"/>
    <cfRule type="containsText" dxfId="854" priority="1" operator="containsText" text="Excessivamente elevado">
      <formula>NOT(ISERROR(SEARCH("Excessivamente elevado",P16)))</formula>
    </cfRule>
    <cfRule type="containsText" dxfId="853" priority="6" operator="containsText" text="Inexequível">
      <formula>NOT(ISERROR(SEARCH("Inexequível",P16)))</formula>
    </cfRule>
    <cfRule type="containsText" dxfId="852" priority="5" operator="containsText" text="Válido">
      <formula>NOT(ISERROR(SEARCH("Válido",P16)))</formula>
    </cfRule>
    <cfRule type="cellIs" dxfId="851" priority="2" operator="lessThan">
      <formula>"K$25"</formula>
    </cfRule>
  </conditionalFormatting>
  <conditionalFormatting sqref="P21">
    <cfRule type="containsText" dxfId="850" priority="40" operator="containsText" text="Inexequível">
      <formula>NOT(ISERROR(SEARCH("Inexequível",P21)))</formula>
    </cfRule>
    <cfRule type="containsText" dxfId="849" priority="39" operator="containsText" text="Válido">
      <formula>NOT(ISERROR(SEARCH("Válido",P21)))</formula>
    </cfRule>
    <cfRule type="aboveAverage" dxfId="848" priority="41" aboveAverage="0"/>
    <cfRule type="cellIs" dxfId="847" priority="36" operator="lessThan">
      <formula>"K$25"</formula>
    </cfRule>
    <cfRule type="containsText" dxfId="846" priority="35" operator="containsText" text="Excessivamente elevado">
      <formula>NOT(ISERROR(SEARCH("Excessivamente elevado",P21)))</formula>
    </cfRule>
  </conditionalFormatting>
  <hyperlinks>
    <hyperlink ref="F25" r:id="rId1" xr:uid="{00000000-0004-0000-0300-000000000000}"/>
  </hyperlinks>
  <pageMargins left="0.7" right="0.7" top="0.75" bottom="0.75" header="0.3" footer="0.3"/>
  <pageSetup paperSize="9" scale="65" fitToHeight="0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AL55"/>
  <sheetViews>
    <sheetView showGridLines="0" topLeftCell="A14" zoomScale="80" zoomScaleNormal="80" workbookViewId="0">
      <selection activeCell="J25" sqref="J25:J26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6.4257812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5.7109375" style="13" customWidth="1"/>
    <col min="11" max="11" width="16.5703125" style="13" bestFit="1" customWidth="1"/>
    <col min="12" max="12" width="9.140625" customWidth="1"/>
    <col min="13" max="13" width="7.85546875" bestFit="1" customWidth="1"/>
    <col min="14" max="14" width="14.28515625" style="65" customWidth="1"/>
    <col min="15" max="15" width="7.140625" customWidth="1"/>
    <col min="16" max="16" width="24.28515625" customWidth="1"/>
    <col min="17" max="17" width="12.28515625" style="22" bestFit="1" customWidth="1"/>
    <col min="18" max="18" width="14.7109375" customWidth="1"/>
    <col min="19" max="19" width="29.28515625" customWidth="1"/>
    <col min="20" max="20" width="13.5703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x14ac:dyDescent="0.25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72" t="s">
        <v>67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s="6" customFormat="1" ht="63" customHeight="1" thickBot="1" x14ac:dyDescent="0.3">
      <c r="A16" s="407">
        <v>18</v>
      </c>
      <c r="B16" s="499"/>
      <c r="C16" s="396" t="s">
        <v>132</v>
      </c>
      <c r="D16" s="398" t="s">
        <v>71</v>
      </c>
      <c r="E16" s="503">
        <v>10</v>
      </c>
      <c r="F16" s="187" t="s">
        <v>133</v>
      </c>
      <c r="G16" s="68" t="s">
        <v>89</v>
      </c>
      <c r="H16" s="23" t="s">
        <v>98</v>
      </c>
      <c r="I16" s="23" t="s">
        <v>54</v>
      </c>
      <c r="J16" s="142">
        <v>1101.8699999999999</v>
      </c>
      <c r="K16" s="409">
        <f>AVERAGE(J16:J19)</f>
        <v>1306.2574999999999</v>
      </c>
      <c r="L16" s="405">
        <f>K16*1.25</f>
        <v>1632.8218749999999</v>
      </c>
      <c r="M16" s="405">
        <f>K16*0.75</f>
        <v>979.69312500000001</v>
      </c>
      <c r="N16" s="125" t="str">
        <f>IF(J16&gt;L$16,"EXCESSIVAMENTE ELEVADO",IF(J16&lt;M$16,"INEXEQUÍVEL","VÁLIDO"))</f>
        <v>VÁLIDO</v>
      </c>
      <c r="O16" s="103">
        <f>J16/K16</f>
        <v>0.84353199885933661</v>
      </c>
      <c r="P16" s="102" t="s">
        <v>76</v>
      </c>
      <c r="Q16" s="413">
        <f>ROUND(AVERAGE(J16:J19),2)</f>
        <v>1306.26</v>
      </c>
      <c r="R16" s="415">
        <f>E16*Q16</f>
        <v>13062.6</v>
      </c>
      <c r="AB16" s="34"/>
      <c r="AC16" s="34"/>
      <c r="AD16" s="34"/>
      <c r="AE16" s="34"/>
      <c r="AF16" s="34"/>
      <c r="AG16" s="34"/>
      <c r="AH16" s="56"/>
      <c r="AI16" s="34"/>
      <c r="AJ16" s="34"/>
      <c r="AK16" s="120"/>
      <c r="AL16" s="30"/>
    </row>
    <row r="17" spans="1:38" ht="61.9" customHeight="1" x14ac:dyDescent="0.25">
      <c r="A17" s="408"/>
      <c r="B17" s="500"/>
      <c r="C17" s="397"/>
      <c r="D17" s="399"/>
      <c r="E17" s="504"/>
      <c r="F17" s="149" t="s">
        <v>79</v>
      </c>
      <c r="G17" s="155" t="s">
        <v>73</v>
      </c>
      <c r="H17" s="144" t="s">
        <v>74</v>
      </c>
      <c r="I17" s="144" t="s">
        <v>75</v>
      </c>
      <c r="J17" s="142">
        <v>1277.51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J17/K$16</f>
        <v>0.97799247085662666</v>
      </c>
      <c r="P17" s="102" t="s">
        <v>76</v>
      </c>
      <c r="Q17" s="414"/>
      <c r="R17" s="416"/>
      <c r="T17" s="436" t="s">
        <v>77</v>
      </c>
      <c r="U17" s="437"/>
      <c r="V17" s="437"/>
      <c r="W17" s="437"/>
      <c r="X17" s="438"/>
      <c r="Y17" s="128" t="s">
        <v>78</v>
      </c>
      <c r="Z17" s="129"/>
      <c r="AB17" s="56" t="s">
        <v>68</v>
      </c>
      <c r="AC17" s="444" t="s">
        <v>69</v>
      </c>
      <c r="AD17" s="444"/>
      <c r="AE17" s="444"/>
      <c r="AF17" s="444"/>
      <c r="AG17" s="444"/>
      <c r="AH17" s="444"/>
      <c r="AI17" s="444"/>
      <c r="AJ17" s="445"/>
      <c r="AK17" s="121" t="s">
        <v>20</v>
      </c>
      <c r="AL17" s="30"/>
    </row>
    <row r="18" spans="1:38" ht="62.45" customHeight="1" x14ac:dyDescent="0.25">
      <c r="A18" s="408"/>
      <c r="B18" s="500"/>
      <c r="C18" s="397"/>
      <c r="D18" s="399"/>
      <c r="E18" s="504"/>
      <c r="F18" s="149" t="s">
        <v>134</v>
      </c>
      <c r="G18" s="146" t="s">
        <v>73</v>
      </c>
      <c r="H18" s="68" t="s">
        <v>106</v>
      </c>
      <c r="I18" s="68" t="s">
        <v>54</v>
      </c>
      <c r="J18" s="142">
        <v>1310.6600000000001</v>
      </c>
      <c r="K18" s="410"/>
      <c r="L18" s="406"/>
      <c r="M18" s="406"/>
      <c r="N18" s="125" t="str">
        <f>IF(J18&gt;L$16,"EXCESSIVAMENTE ELEVADO",IF(J18&lt;M$16,"INEXEQUÍVEL","VÁLIDO"))</f>
        <v>VÁLIDO</v>
      </c>
      <c r="O18" s="291">
        <v>3.3999999999999998E-3</v>
      </c>
      <c r="P18" s="102" t="s">
        <v>51</v>
      </c>
      <c r="Q18" s="414"/>
      <c r="R18" s="416"/>
      <c r="T18" s="87" t="s">
        <v>36</v>
      </c>
      <c r="U18" s="88" t="s">
        <v>80</v>
      </c>
      <c r="V18" s="89" t="s">
        <v>81</v>
      </c>
      <c r="W18" s="88" t="s">
        <v>82</v>
      </c>
      <c r="X18" s="90" t="s">
        <v>83</v>
      </c>
      <c r="Y18" s="91">
        <v>0.25</v>
      </c>
      <c r="Z18" s="92">
        <v>0.75</v>
      </c>
      <c r="AB18" s="446" t="s">
        <v>84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1.9" customHeight="1" thickBot="1" x14ac:dyDescent="0.3">
      <c r="A19" s="498"/>
      <c r="B19" s="501"/>
      <c r="C19" s="486"/>
      <c r="D19" s="502"/>
      <c r="E19" s="505"/>
      <c r="F19" s="150" t="s">
        <v>135</v>
      </c>
      <c r="G19" s="155" t="s">
        <v>73</v>
      </c>
      <c r="H19" s="23" t="s">
        <v>74</v>
      </c>
      <c r="I19" s="23" t="s">
        <v>75</v>
      </c>
      <c r="J19" s="142">
        <v>1534.99</v>
      </c>
      <c r="K19" s="426"/>
      <c r="L19" s="427"/>
      <c r="M19" s="427"/>
      <c r="N19" s="125" t="str">
        <f>IF(J19&gt;L$16,"EXCESSIVAMENTE ELEVADO",IF(J19&lt;M$16,"INEXEQUÍVEL","VÁLIDO"))</f>
        <v>VÁLIDO</v>
      </c>
      <c r="O19" s="103">
        <f>(J19-K16)/K16</f>
        <v>0.17510521470690127</v>
      </c>
      <c r="P19" s="102" t="s">
        <v>51</v>
      </c>
      <c r="Q19" s="432"/>
      <c r="R19" s="433"/>
      <c r="T19" s="93">
        <f>AVERAGE(J16:J19)</f>
        <v>1306.2574999999999</v>
      </c>
      <c r="U19" s="94">
        <f>_xlfn.STDEV.S(J16:J19)</f>
        <v>177.893795540111</v>
      </c>
      <c r="V19" s="95">
        <f>(U19/T19)*100</f>
        <v>13.618585580569759</v>
      </c>
      <c r="W19" s="96" t="str">
        <f>IF(V19&gt;25,"Mediana","Média")</f>
        <v>Média</v>
      </c>
      <c r="X19" s="97">
        <f>MIN(J16:J19)</f>
        <v>1101.8699999999999</v>
      </c>
      <c r="Y19" s="98" t="s">
        <v>92</v>
      </c>
      <c r="Z19" s="99" t="s">
        <v>93</v>
      </c>
      <c r="AB19" s="446" t="s">
        <v>94</v>
      </c>
      <c r="AC19" s="446"/>
      <c r="AD19" s="446"/>
      <c r="AE19" s="446"/>
      <c r="AF19" s="446"/>
      <c r="AG19" s="446"/>
      <c r="AH19" s="446"/>
      <c r="AI19" s="446"/>
      <c r="AJ19" s="446"/>
      <c r="AK19" s="446"/>
      <c r="AL19" s="446"/>
    </row>
    <row r="20" spans="1:38" s="20" customFormat="1" ht="21.75" customHeight="1" x14ac:dyDescent="0.25">
      <c r="A20" s="441"/>
      <c r="B20" s="442"/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70"/>
      <c r="V20" s="51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119"/>
    </row>
    <row r="21" spans="1:38" s="20" customFormat="1" ht="40.5" customHeight="1" x14ac:dyDescent="0.25">
      <c r="A21" s="480">
        <v>19</v>
      </c>
      <c r="B21" s="483"/>
      <c r="C21" s="396" t="s">
        <v>136</v>
      </c>
      <c r="D21" s="487" t="s">
        <v>71</v>
      </c>
      <c r="E21" s="488">
        <v>10</v>
      </c>
      <c r="F21" s="135" t="s">
        <v>85</v>
      </c>
      <c r="G21" s="23" t="s">
        <v>85</v>
      </c>
      <c r="H21" s="23" t="s">
        <v>119</v>
      </c>
      <c r="I21" s="23" t="s">
        <v>120</v>
      </c>
      <c r="J21" s="142">
        <v>235.2</v>
      </c>
      <c r="K21" s="489">
        <f>AVERAGE(J21:J26)</f>
        <v>349.95499999999998</v>
      </c>
      <c r="L21" s="405">
        <f>K21*1.25</f>
        <v>437.44374999999997</v>
      </c>
      <c r="M21" s="492">
        <f>K21*0.75</f>
        <v>262.46625</v>
      </c>
      <c r="N21" s="76" t="str">
        <f>IF(J21&gt;L21,"EXCESSIVAMENTE ELEVADO",IF(J21&lt;M21,"INEXEQUÍVEL","VÁLIDO"))</f>
        <v>INEXEQUÍVEL</v>
      </c>
      <c r="O21" s="60">
        <f>J21/K21</f>
        <v>0.67208641110999989</v>
      </c>
      <c r="P21" s="188" t="s">
        <v>87</v>
      </c>
      <c r="Q21" s="495">
        <f>ROUND(MEDIAN(J23:J25),2)</f>
        <v>340</v>
      </c>
      <c r="R21" s="415">
        <f>E21*Q21</f>
        <v>3400</v>
      </c>
      <c r="V21" s="51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19"/>
    </row>
    <row r="22" spans="1:38" s="20" customFormat="1" ht="40.5" customHeight="1" thickBot="1" x14ac:dyDescent="0.3">
      <c r="A22" s="481"/>
      <c r="B22" s="484"/>
      <c r="C22" s="397"/>
      <c r="D22" s="487"/>
      <c r="E22" s="488"/>
      <c r="F22" s="187" t="s">
        <v>137</v>
      </c>
      <c r="G22" s="59" t="s">
        <v>89</v>
      </c>
      <c r="H22" s="23" t="s">
        <v>138</v>
      </c>
      <c r="I22" s="23" t="s">
        <v>75</v>
      </c>
      <c r="J22" s="142">
        <v>260</v>
      </c>
      <c r="K22" s="490"/>
      <c r="L22" s="406"/>
      <c r="M22" s="493"/>
      <c r="N22" s="76" t="str">
        <f>IF(J22&gt;L21,"EXCESSIVAMENTE ELEVADO",IF(J22&lt;M21,"INEXEQUÍVEL","VÁLIDO"))</f>
        <v>INEXEQUÍVEL</v>
      </c>
      <c r="O22" s="60">
        <f>J22/K21</f>
        <v>0.742952665342687</v>
      </c>
      <c r="P22" s="188" t="s">
        <v>87</v>
      </c>
      <c r="Q22" s="496"/>
      <c r="R22" s="416"/>
      <c r="V22" s="51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19"/>
    </row>
    <row r="23" spans="1:38" ht="41.45" customHeight="1" x14ac:dyDescent="0.25">
      <c r="A23" s="481"/>
      <c r="B23" s="484"/>
      <c r="C23" s="397"/>
      <c r="D23" s="487"/>
      <c r="E23" s="488"/>
      <c r="F23" s="189" t="s">
        <v>85</v>
      </c>
      <c r="G23" s="59" t="s">
        <v>85</v>
      </c>
      <c r="H23" s="23" t="s">
        <v>86</v>
      </c>
      <c r="I23" s="23" t="s">
        <v>75</v>
      </c>
      <c r="J23" s="142">
        <v>320</v>
      </c>
      <c r="K23" s="490"/>
      <c r="L23" s="406"/>
      <c r="M23" s="493"/>
      <c r="N23" s="76" t="str">
        <f>IF(J23&gt;L21,"EXCESSIVAMENTE ELEVADO",IF(J23&lt;M21,"INEXEQUÍVEL","VÁLIDO"))</f>
        <v>VÁLIDO</v>
      </c>
      <c r="O23" s="103">
        <f>J23/K21</f>
        <v>0.91440328042176855</v>
      </c>
      <c r="P23" s="184" t="s">
        <v>87</v>
      </c>
      <c r="Q23" s="496"/>
      <c r="R23" s="416"/>
      <c r="T23" s="436" t="s">
        <v>77</v>
      </c>
      <c r="U23" s="437"/>
      <c r="V23" s="437"/>
      <c r="W23" s="437"/>
      <c r="X23" s="438"/>
      <c r="Y23" s="439" t="s">
        <v>78</v>
      </c>
      <c r="Z23" s="440"/>
    </row>
    <row r="24" spans="1:38" ht="41.45" customHeight="1" x14ac:dyDescent="0.25">
      <c r="A24" s="481"/>
      <c r="B24" s="484"/>
      <c r="C24" s="397"/>
      <c r="D24" s="487"/>
      <c r="E24" s="488"/>
      <c r="F24" s="135" t="s">
        <v>85</v>
      </c>
      <c r="G24" s="23" t="s">
        <v>85</v>
      </c>
      <c r="H24" s="23" t="s">
        <v>121</v>
      </c>
      <c r="I24" s="23" t="s">
        <v>120</v>
      </c>
      <c r="J24" s="158">
        <v>340</v>
      </c>
      <c r="K24" s="490"/>
      <c r="L24" s="406"/>
      <c r="M24" s="493"/>
      <c r="N24" s="76" t="str">
        <f>IF(J24&gt;L21,"EXCESSIVAMENTE ELEVADO",IF(J24&lt;M21,"INEXEQUÍVEL","VÁLIDO"))</f>
        <v>VÁLIDO</v>
      </c>
      <c r="O24" s="103">
        <f>J24/K21</f>
        <v>0.97155348544812914</v>
      </c>
      <c r="P24" s="184" t="s">
        <v>87</v>
      </c>
      <c r="Q24" s="496"/>
      <c r="R24" s="416"/>
      <c r="T24" s="167"/>
      <c r="U24" s="168"/>
      <c r="V24" s="168"/>
      <c r="W24" s="168"/>
      <c r="X24" s="169"/>
      <c r="Y24" s="170"/>
      <c r="Z24" s="171"/>
    </row>
    <row r="25" spans="1:38" ht="50.25" customHeight="1" x14ac:dyDescent="0.25">
      <c r="A25" s="481"/>
      <c r="B25" s="484"/>
      <c r="C25" s="397"/>
      <c r="D25" s="487"/>
      <c r="E25" s="488"/>
      <c r="F25" s="190" t="s">
        <v>96</v>
      </c>
      <c r="G25" s="154" t="s">
        <v>73</v>
      </c>
      <c r="H25" s="23" t="s">
        <v>74</v>
      </c>
      <c r="I25" s="23" t="s">
        <v>75</v>
      </c>
      <c r="J25" s="142">
        <v>430.02</v>
      </c>
      <c r="K25" s="490"/>
      <c r="L25" s="406"/>
      <c r="M25" s="493"/>
      <c r="N25" s="76" t="str">
        <f>IF(J25&gt;L21,"EXCESSIVAMENTE ELEVADO",IF(J25&lt;M21,"INEXEQUÍVEL","VÁLIDO"))</f>
        <v>VÁLIDO</v>
      </c>
      <c r="O25" s="103">
        <f>(J25-K21)/K21</f>
        <v>0.2287865582717778</v>
      </c>
      <c r="P25" s="102" t="s">
        <v>51</v>
      </c>
      <c r="Q25" s="496"/>
      <c r="R25" s="416"/>
      <c r="T25" s="87" t="s">
        <v>36</v>
      </c>
      <c r="U25" s="88" t="s">
        <v>80</v>
      </c>
      <c r="V25" s="89" t="s">
        <v>81</v>
      </c>
      <c r="W25" s="88" t="s">
        <v>82</v>
      </c>
      <c r="X25" s="90" t="s">
        <v>83</v>
      </c>
      <c r="Y25" s="91">
        <v>0.25</v>
      </c>
      <c r="Z25" s="92">
        <v>0.75</v>
      </c>
    </row>
    <row r="26" spans="1:38" ht="43.15" customHeight="1" thickBot="1" x14ac:dyDescent="0.3">
      <c r="A26" s="482"/>
      <c r="B26" s="485"/>
      <c r="C26" s="486"/>
      <c r="D26" s="487"/>
      <c r="E26" s="488"/>
      <c r="F26" s="149" t="s">
        <v>79</v>
      </c>
      <c r="G26" s="155" t="s">
        <v>73</v>
      </c>
      <c r="H26" s="144" t="s">
        <v>74</v>
      </c>
      <c r="I26" s="144" t="s">
        <v>75</v>
      </c>
      <c r="J26" s="142">
        <v>514.51</v>
      </c>
      <c r="K26" s="491"/>
      <c r="L26" s="427"/>
      <c r="M26" s="494"/>
      <c r="N26" s="76" t="str">
        <f>IF(J26&gt;L21,"EXCESSIVAMENTE ELEVADO",IF(J26&lt;M21,"INEXEQUÍVEL","VÁLIDO"))</f>
        <v>EXCESSIVAMENTE ELEVADO</v>
      </c>
      <c r="O26" s="60">
        <f>(J26-K21)/K21</f>
        <v>0.4702175994056379</v>
      </c>
      <c r="P26" s="188" t="s">
        <v>51</v>
      </c>
      <c r="Q26" s="497"/>
      <c r="R26" s="433"/>
      <c r="T26" s="281">
        <f>MEDIAN(J23:J25)</f>
        <v>340</v>
      </c>
      <c r="U26" s="94">
        <f>_xlfn.STDEV.S(J23:J25)</f>
        <v>58.606030406435195</v>
      </c>
      <c r="V26" s="95">
        <f>(U26/T26)*100</f>
        <v>17.237067766598589</v>
      </c>
      <c r="W26" s="96" t="str">
        <f>IF(V26&gt;25,"Mediana","Média")</f>
        <v>Média</v>
      </c>
      <c r="X26" s="97">
        <f>MIN(J23:J25)</f>
        <v>320</v>
      </c>
      <c r="Y26" s="98" t="s">
        <v>92</v>
      </c>
      <c r="Z26" s="99" t="s">
        <v>93</v>
      </c>
    </row>
    <row r="27" spans="1:38" s="20" customFormat="1" ht="21.75" customHeight="1" x14ac:dyDescent="0.25">
      <c r="A27" s="441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70"/>
      <c r="V27" s="51"/>
    </row>
    <row r="28" spans="1:38" s="20" customFormat="1" ht="21.75" customHeight="1" x14ac:dyDescent="0.25">
      <c r="A28" s="419" t="s">
        <v>131</v>
      </c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M28" s="420"/>
      <c r="N28" s="420"/>
      <c r="O28" s="420"/>
      <c r="P28" s="420"/>
      <c r="Q28" s="421"/>
      <c r="R28" s="116">
        <f>SUM(R16,R21)</f>
        <v>16462.599999999999</v>
      </c>
      <c r="V28" s="51"/>
    </row>
    <row r="29" spans="1:38" s="20" customFormat="1" ht="39" customHeight="1" x14ac:dyDescent="0.25">
      <c r="A29" s="31"/>
      <c r="B29" s="31"/>
      <c r="C29" s="31"/>
      <c r="D29" s="31"/>
      <c r="E29" s="31"/>
      <c r="F29" s="31"/>
      <c r="G29" s="43"/>
      <c r="H29" s="43"/>
      <c r="I29" s="31"/>
      <c r="J29" s="31"/>
      <c r="K29" s="31"/>
      <c r="L29" s="31"/>
      <c r="M29" s="31"/>
      <c r="N29" s="31"/>
      <c r="O29" s="31"/>
      <c r="P29" s="31"/>
      <c r="Q29" s="52"/>
      <c r="R29" s="32"/>
      <c r="V29" s="51"/>
    </row>
    <row r="30" spans="1:38" s="20" customFormat="1" ht="135.6" customHeight="1" x14ac:dyDescent="0.25">
      <c r="A30" s="422" t="s">
        <v>117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2"/>
      <c r="M30" s="422"/>
      <c r="N30" s="422"/>
      <c r="O30" s="422"/>
      <c r="P30" s="422"/>
      <c r="Q30" s="422"/>
      <c r="R30" s="422"/>
    </row>
    <row r="31" spans="1:38" ht="15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</row>
    <row r="32" spans="1:38" ht="15" customHeigh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</row>
    <row r="33" spans="1:18" ht="15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</row>
    <row r="34" spans="1:18" ht="15" customHeight="1" x14ac:dyDescent="0.2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 ht="15" customHeight="1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</row>
    <row r="36" spans="1:18" ht="15" customHeigh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18" ht="15" customHeight="1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</row>
    <row r="38" spans="1:18" ht="18.75" x14ac:dyDescent="0.2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</row>
    <row r="39" spans="1:18" ht="51.6" customHeight="1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0" spans="1:18" x14ac:dyDescent="0.25">
      <c r="R40" s="22"/>
    </row>
    <row r="41" spans="1:18" x14ac:dyDescent="0.25">
      <c r="R41" s="22"/>
    </row>
    <row r="42" spans="1:18" x14ac:dyDescent="0.25">
      <c r="R42" s="22"/>
    </row>
    <row r="43" spans="1:18" ht="15" customHeight="1" x14ac:dyDescent="0.25">
      <c r="R43" s="22"/>
    </row>
    <row r="55" ht="58.15" customHeight="1" x14ac:dyDescent="0.25"/>
  </sheetData>
  <mergeCells count="50">
    <mergeCell ref="I14:I15"/>
    <mergeCell ref="J14:J15"/>
    <mergeCell ref="K14:K15"/>
    <mergeCell ref="K16:K19"/>
    <mergeCell ref="L16:L19"/>
    <mergeCell ref="A8:Q8"/>
    <mergeCell ref="A11:R11"/>
    <mergeCell ref="AC13:AJ13"/>
    <mergeCell ref="A14:A15"/>
    <mergeCell ref="B14:B15"/>
    <mergeCell ref="C14:C15"/>
    <mergeCell ref="D14:D15"/>
    <mergeCell ref="E14:E15"/>
    <mergeCell ref="L14:L15"/>
    <mergeCell ref="M14:M15"/>
    <mergeCell ref="N14:N15"/>
    <mergeCell ref="O14:P15"/>
    <mergeCell ref="Q14:R14"/>
    <mergeCell ref="F14:F15"/>
    <mergeCell ref="G14:G15"/>
    <mergeCell ref="H14:H15"/>
    <mergeCell ref="A30:R30"/>
    <mergeCell ref="AB19:AL19"/>
    <mergeCell ref="T23:X23"/>
    <mergeCell ref="Y23:Z23"/>
    <mergeCell ref="A27:Q27"/>
    <mergeCell ref="A20:Q20"/>
    <mergeCell ref="AB20:AK20"/>
    <mergeCell ref="A28:Q28"/>
    <mergeCell ref="M16:M19"/>
    <mergeCell ref="Q16:Q19"/>
    <mergeCell ref="R16:R19"/>
    <mergeCell ref="A16:A19"/>
    <mergeCell ref="B16:B19"/>
    <mergeCell ref="C16:C19"/>
    <mergeCell ref="D16:D19"/>
    <mergeCell ref="E16:E19"/>
    <mergeCell ref="AC17:AJ17"/>
    <mergeCell ref="A21:A26"/>
    <mergeCell ref="B21:B26"/>
    <mergeCell ref="C21:C26"/>
    <mergeCell ref="D21:D26"/>
    <mergeCell ref="E21:E26"/>
    <mergeCell ref="K21:K26"/>
    <mergeCell ref="L21:L26"/>
    <mergeCell ref="M21:M26"/>
    <mergeCell ref="Q21:Q26"/>
    <mergeCell ref="R21:R26"/>
    <mergeCell ref="AB18:AL18"/>
    <mergeCell ref="T17:X17"/>
  </mergeCells>
  <conditionalFormatting sqref="N14:N19 N6:P7 N10:P10 N12:P13 O40:P55 N56:P1048576">
    <cfRule type="containsText" dxfId="845" priority="1350" operator="containsText" text="Excessivamente elevado">
      <formula>NOT(ISERROR(SEARCH("Excessivamente elevado",N6)))</formula>
    </cfRule>
  </conditionalFormatting>
  <conditionalFormatting sqref="N16">
    <cfRule type="cellIs" dxfId="844" priority="71" operator="lessThan">
      <formula>"K$25"</formula>
    </cfRule>
    <cfRule type="containsText" dxfId="843" priority="77" operator="containsText" text="Inexequível">
      <formula>NOT(ISERROR(SEARCH("Inexequível",N16)))</formula>
    </cfRule>
    <cfRule type="aboveAverage" dxfId="842" priority="78" aboveAverage="0"/>
    <cfRule type="containsText" dxfId="841" priority="76" operator="containsText" text="Válido">
      <formula>NOT(ISERROR(SEARCH("Válido",N16)))</formula>
    </cfRule>
    <cfRule type="cellIs" dxfId="840" priority="74" operator="greaterThan">
      <formula>"J$25"</formula>
    </cfRule>
    <cfRule type="cellIs" dxfId="839" priority="72" operator="greaterThan">
      <formula>"J&amp;25"</formula>
    </cfRule>
  </conditionalFormatting>
  <conditionalFormatting sqref="N16:N19">
    <cfRule type="cellIs" dxfId="838" priority="1352" operator="greaterThan">
      <formula>"J&amp;25"</formula>
    </cfRule>
    <cfRule type="cellIs" dxfId="837" priority="1351" operator="lessThan">
      <formula>"K$25"</formula>
    </cfRule>
    <cfRule type="containsText" dxfId="836" priority="7695" operator="containsText" text="Válido">
      <formula>NOT(ISERROR(SEARCH("Válido",N16)))</formula>
    </cfRule>
    <cfRule type="containsText" priority="75" operator="containsText" text="Excessivamente elevado">
      <formula>NOT(ISERROR(SEARCH("Excessivamente elevado",N16)))</formula>
    </cfRule>
    <cfRule type="aboveAverage" dxfId="835" priority="7697" aboveAverage="0"/>
    <cfRule type="containsText" dxfId="834" priority="7696" operator="containsText" text="Inexequível">
      <formula>NOT(ISERROR(SEARCH("Inexequível",N16)))</formula>
    </cfRule>
    <cfRule type="cellIs" dxfId="833" priority="1354" operator="greaterThan">
      <formula>"J$25"</formula>
    </cfRule>
  </conditionalFormatting>
  <conditionalFormatting sqref="N21:N26">
    <cfRule type="containsText" dxfId="832" priority="7699" operator="containsText" text="Válido">
      <formula>NOT(ISERROR(SEARCH("Válido",N21)))</formula>
    </cfRule>
    <cfRule type="containsText" dxfId="831" priority="7700" operator="containsText" text="Inexequível">
      <formula>NOT(ISERROR(SEARCH("Inexequível",N21)))</formula>
    </cfRule>
    <cfRule type="aboveAverage" dxfId="830" priority="7701" aboveAverage="0"/>
    <cfRule type="containsText" dxfId="829" priority="1317" operator="containsText" text="Excessivamente elevado">
      <formula>NOT(ISERROR(SEARCH("Excessivamente elevado",N21)))</formula>
    </cfRule>
    <cfRule type="cellIs" dxfId="828" priority="1318" operator="lessThan">
      <formula>"K$25"</formula>
    </cfRule>
    <cfRule type="cellIs" dxfId="827" priority="1319" operator="greaterThan">
      <formula>"J&amp;25"</formula>
    </cfRule>
    <cfRule type="cellIs" dxfId="826" priority="1321" operator="greaterThan">
      <formula>"J$25"</formula>
    </cfRule>
    <cfRule type="containsText" priority="7698" operator="containsText" text="Excessivamente elevado">
      <formula>NOT(ISERROR(SEARCH("Excessivamente elevado",N21)))</formula>
    </cfRule>
  </conditionalFormatting>
  <conditionalFormatting sqref="N20:P20">
    <cfRule type="containsText" dxfId="825" priority="1348" operator="containsText" text="Excessivamente elevado">
      <formula>NOT(ISERROR(SEARCH("Excessivamente elevado",N20)))</formula>
    </cfRule>
  </conditionalFormatting>
  <conditionalFormatting sqref="N27:P29">
    <cfRule type="containsText" dxfId="824" priority="256" operator="containsText" text="Excessivamente elevado">
      <formula>NOT(ISERROR(SEARCH("Excessivamente elevado",N27)))</formula>
    </cfRule>
  </conditionalFormatting>
  <conditionalFormatting sqref="O14">
    <cfRule type="containsText" dxfId="823" priority="1349" operator="containsText" text="Excessivamente elevado">
      <formula>NOT(ISERROR(SEARCH("Excessivamente elevado",O14)))</formula>
    </cfRule>
  </conditionalFormatting>
  <conditionalFormatting sqref="O21:O22">
    <cfRule type="aboveAverage" dxfId="822" priority="34" aboveAverage="0"/>
    <cfRule type="containsText" dxfId="821" priority="33" operator="containsText" text="Inexequível">
      <formula>NOT(ISERROR(SEARCH("Inexequível",O21)))</formula>
    </cfRule>
    <cfRule type="containsText" dxfId="820" priority="32" operator="containsText" text="Válido">
      <formula>NOT(ISERROR(SEARCH("Válido",O21)))</formula>
    </cfRule>
    <cfRule type="cellIs" dxfId="819" priority="30" operator="greaterThan">
      <formula>"J$25"</formula>
    </cfRule>
    <cfRule type="cellIs" dxfId="818" priority="25" operator="between">
      <formula>75</formula>
      <formula>100</formula>
    </cfRule>
    <cfRule type="cellIs" dxfId="817" priority="27" operator="lessThan">
      <formula>"K$25"</formula>
    </cfRule>
    <cfRule type="containsText" dxfId="816" priority="26" operator="containsText" text="Excessivamente elevado">
      <formula>NOT(ISERROR(SEARCH("Excessivamente elevado",O21)))</formula>
    </cfRule>
  </conditionalFormatting>
  <conditionalFormatting sqref="O26">
    <cfRule type="cellIs" dxfId="815" priority="1" operator="between">
      <formula>75</formula>
      <formula>100</formula>
    </cfRule>
    <cfRule type="cellIs" dxfId="814" priority="6" operator="greaterThan">
      <formula>"J$25"</formula>
    </cfRule>
    <cfRule type="aboveAverage" dxfId="813" priority="10" aboveAverage="0"/>
  </conditionalFormatting>
  <conditionalFormatting sqref="O21:P22">
    <cfRule type="containsText" priority="21" operator="containsText" text="Excessivamente elevado">
      <formula>NOT(ISERROR(SEARCH("Excessivamente elevado",O21)))</formula>
    </cfRule>
    <cfRule type="cellIs" dxfId="812" priority="20" operator="greaterThan">
      <formula>"J&amp;25"</formula>
    </cfRule>
  </conditionalFormatting>
  <conditionalFormatting sqref="O26:P26">
    <cfRule type="containsText" dxfId="811" priority="2" operator="containsText" text="Excessivamente elevado">
      <formula>NOT(ISERROR(SEARCH("Excessivamente elevado",O26)))</formula>
    </cfRule>
    <cfRule type="cellIs" dxfId="810" priority="3" operator="lessThan">
      <formula>"K$25"</formula>
    </cfRule>
    <cfRule type="cellIs" dxfId="809" priority="4" operator="greaterThan">
      <formula>"J&amp;25"</formula>
    </cfRule>
    <cfRule type="containsText" priority="7" operator="containsText" text="Excessivamente elevado">
      <formula>NOT(ISERROR(SEARCH("Excessivamente elevado",O26)))</formula>
    </cfRule>
    <cfRule type="containsText" dxfId="808" priority="9" operator="containsText" text="Inexequível">
      <formula>NOT(ISERROR(SEARCH("Inexequível",O26)))</formula>
    </cfRule>
    <cfRule type="containsText" dxfId="807" priority="8" operator="containsText" text="Válido">
      <formula>NOT(ISERROR(SEARCH("Válido",O26)))</formula>
    </cfRule>
  </conditionalFormatting>
  <conditionalFormatting sqref="P21:P22">
    <cfRule type="containsText" dxfId="806" priority="18" operator="containsText" text="Excessivamente elevado">
      <formula>NOT(ISERROR(SEARCH("Excessivamente elevado",P21)))</formula>
    </cfRule>
    <cfRule type="aboveAverage" dxfId="805" priority="24" aboveAverage="0"/>
    <cfRule type="containsText" dxfId="804" priority="23" operator="containsText" text="Inexequível">
      <formula>NOT(ISERROR(SEARCH("Inexequível",P21)))</formula>
    </cfRule>
    <cfRule type="containsText" dxfId="803" priority="22" operator="containsText" text="Válido">
      <formula>NOT(ISERROR(SEARCH("Válido",P21)))</formula>
    </cfRule>
    <cfRule type="cellIs" dxfId="802" priority="19" operator="lessThan">
      <formula>"K$25"</formula>
    </cfRule>
  </conditionalFormatting>
  <conditionalFormatting sqref="P26">
    <cfRule type="aboveAverage" dxfId="801" priority="17" aboveAverage="0"/>
  </conditionalFormatting>
  <pageMargins left="0.7" right="0.7" top="0.75" bottom="0.75" header="0.3" footer="0.3"/>
  <pageSetup paperSize="9" scale="65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AL75"/>
  <sheetViews>
    <sheetView showGridLines="0" topLeftCell="A43" zoomScale="90" zoomScaleNormal="90" workbookViewId="0">
      <selection activeCell="J40" sqref="J40:J42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6.4257812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6.28515625" style="13" customWidth="1"/>
    <col min="11" max="11" width="11.5703125" style="13" customWidth="1"/>
    <col min="12" max="13" width="7.28515625" customWidth="1"/>
    <col min="14" max="14" width="14.28515625" style="65" customWidth="1"/>
    <col min="15" max="15" width="7.140625" customWidth="1"/>
    <col min="16" max="16" width="24.28515625" customWidth="1"/>
    <col min="17" max="17" width="11.7109375" style="22" customWidth="1"/>
    <col min="18" max="18" width="12.7109375" customWidth="1"/>
    <col min="19" max="19" width="29.28515625" customWidth="1"/>
    <col min="20" max="20" width="11.42578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72" t="s">
        <v>67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20</v>
      </c>
      <c r="B16" s="407"/>
      <c r="C16" s="396" t="s">
        <v>139</v>
      </c>
      <c r="D16" s="398" t="s">
        <v>140</v>
      </c>
      <c r="E16" s="434">
        <v>80</v>
      </c>
      <c r="F16" s="150" t="s">
        <v>141</v>
      </c>
      <c r="G16" s="155" t="s">
        <v>73</v>
      </c>
      <c r="H16" s="23" t="s">
        <v>142</v>
      </c>
      <c r="I16" s="23" t="s">
        <v>54</v>
      </c>
      <c r="J16" s="183">
        <v>43.97</v>
      </c>
      <c r="K16" s="409">
        <f>AVERAGE(J16:J22)</f>
        <v>58.998571428571431</v>
      </c>
      <c r="L16" s="405">
        <f>K16*1.25</f>
        <v>73.748214285714283</v>
      </c>
      <c r="M16" s="405">
        <f>K16*0.75</f>
        <v>44.248928571428571</v>
      </c>
      <c r="N16" s="125" t="str">
        <f t="shared" ref="N16:N22" si="0">IF(J16&gt;L$16,"EXCESSIVAMENTE ELEVADO",IF(J16&lt;M$16,"INEXEQUÍVEL","VÁLIDO"))</f>
        <v>INEXEQUÍVEL</v>
      </c>
      <c r="O16" s="60">
        <f>J16/K$16</f>
        <v>0.74527228262185519</v>
      </c>
      <c r="P16" s="195" t="s">
        <v>76</v>
      </c>
      <c r="Q16" s="413">
        <f>ROUND(AVERAGE(J17:J21),2)</f>
        <v>57.75</v>
      </c>
      <c r="R16" s="415">
        <f>E16*Q16</f>
        <v>4620</v>
      </c>
      <c r="T16" s="472" t="s">
        <v>77</v>
      </c>
      <c r="U16" s="473"/>
      <c r="V16" s="473"/>
      <c r="W16" s="473"/>
      <c r="X16" s="474"/>
      <c r="Y16" s="439" t="s">
        <v>78</v>
      </c>
      <c r="Z16" s="440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1.9" customHeight="1" x14ac:dyDescent="0.25">
      <c r="A17" s="408"/>
      <c r="B17" s="408"/>
      <c r="C17" s="397"/>
      <c r="D17" s="399"/>
      <c r="E17" s="435"/>
      <c r="F17" s="288" t="s">
        <v>85</v>
      </c>
      <c r="G17" s="288" t="s">
        <v>143</v>
      </c>
      <c r="H17" s="23" t="s">
        <v>144</v>
      </c>
      <c r="I17" s="23" t="s">
        <v>75</v>
      </c>
      <c r="J17" s="183">
        <v>48</v>
      </c>
      <c r="K17" s="410"/>
      <c r="L17" s="406"/>
      <c r="M17" s="406"/>
      <c r="N17" s="125" t="str">
        <f t="shared" si="0"/>
        <v>VÁLIDO</v>
      </c>
      <c r="O17" s="103">
        <f>J17/K16</f>
        <v>0.81357902128380832</v>
      </c>
      <c r="P17" s="102" t="s">
        <v>76</v>
      </c>
      <c r="Q17" s="414"/>
      <c r="R17" s="416"/>
      <c r="T17" s="475"/>
      <c r="U17" s="476"/>
      <c r="V17" s="476"/>
      <c r="W17" s="476"/>
      <c r="X17" s="477"/>
      <c r="Y17" s="478"/>
      <c r="Z17" s="479"/>
      <c r="AB17" s="56"/>
      <c r="AC17" s="164"/>
      <c r="AD17" s="164"/>
      <c r="AE17" s="164"/>
      <c r="AF17" s="164"/>
      <c r="AG17" s="164"/>
      <c r="AH17" s="164"/>
      <c r="AI17" s="164"/>
      <c r="AJ17" s="164"/>
      <c r="AK17" s="182"/>
      <c r="AL17" s="30"/>
    </row>
    <row r="18" spans="1:38" ht="62.45" customHeight="1" x14ac:dyDescent="0.25">
      <c r="A18" s="408"/>
      <c r="B18" s="408"/>
      <c r="C18" s="397"/>
      <c r="D18" s="399"/>
      <c r="E18" s="435"/>
      <c r="F18" s="282" t="s">
        <v>145</v>
      </c>
      <c r="G18" s="146" t="s">
        <v>73</v>
      </c>
      <c r="H18" s="23" t="s">
        <v>146</v>
      </c>
      <c r="I18" s="23" t="s">
        <v>54</v>
      </c>
      <c r="J18" s="286">
        <v>52.64</v>
      </c>
      <c r="K18" s="410"/>
      <c r="L18" s="406"/>
      <c r="M18" s="406"/>
      <c r="N18" s="125" t="str">
        <f t="shared" si="0"/>
        <v>VÁLIDO</v>
      </c>
      <c r="O18" s="103">
        <f>J18/K$16</f>
        <v>0.89222499334124306</v>
      </c>
      <c r="P18" s="102" t="s">
        <v>76</v>
      </c>
      <c r="Q18" s="414"/>
      <c r="R18" s="416"/>
      <c r="T18" s="87" t="s">
        <v>36</v>
      </c>
      <c r="U18" s="88" t="s">
        <v>80</v>
      </c>
      <c r="V18" s="89" t="s">
        <v>81</v>
      </c>
      <c r="W18" s="88" t="s">
        <v>82</v>
      </c>
      <c r="X18" s="90" t="s">
        <v>83</v>
      </c>
      <c r="Y18" s="91">
        <v>0.25</v>
      </c>
      <c r="Z18" s="92">
        <v>0.75</v>
      </c>
      <c r="AB18" s="446" t="s">
        <v>84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2.45" customHeight="1" x14ac:dyDescent="0.25">
      <c r="A19" s="408"/>
      <c r="B19" s="408"/>
      <c r="C19" s="397"/>
      <c r="D19" s="399"/>
      <c r="E19" s="435"/>
      <c r="F19" s="285" t="s">
        <v>85</v>
      </c>
      <c r="G19" s="146" t="s">
        <v>143</v>
      </c>
      <c r="H19" s="23" t="s">
        <v>147</v>
      </c>
      <c r="I19" s="23" t="s">
        <v>54</v>
      </c>
      <c r="J19" s="286">
        <v>59.2</v>
      </c>
      <c r="K19" s="410"/>
      <c r="L19" s="406"/>
      <c r="M19" s="406"/>
      <c r="N19" s="125" t="str">
        <f t="shared" si="0"/>
        <v>VÁLIDO</v>
      </c>
      <c r="O19" s="103">
        <f>(J19-K16)/K16</f>
        <v>3.414126250030276E-3</v>
      </c>
      <c r="P19" s="102"/>
      <c r="Q19" s="414"/>
      <c r="R19" s="416"/>
      <c r="T19" s="457">
        <f>AVERAGE(J17:J21)</f>
        <v>57.746000000000002</v>
      </c>
      <c r="U19" s="460">
        <f>_xlfn.STDEV.S(J17:J21)</f>
        <v>7.3064888968641712</v>
      </c>
      <c r="V19" s="506">
        <f>(U19/T19)*100</f>
        <v>12.652805210515311</v>
      </c>
      <c r="W19" s="466" t="str">
        <f>IF(V19&gt;25,"Mediana","Média")</f>
        <v>Média</v>
      </c>
      <c r="X19" s="469">
        <f>MIN(J17:J21)</f>
        <v>48</v>
      </c>
      <c r="Y19" s="455" t="s">
        <v>92</v>
      </c>
      <c r="Z19" s="509" t="s">
        <v>93</v>
      </c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</row>
    <row r="20" spans="1:38" ht="62.45" customHeight="1" x14ac:dyDescent="0.25">
      <c r="A20" s="408"/>
      <c r="B20" s="408"/>
      <c r="C20" s="397"/>
      <c r="D20" s="399"/>
      <c r="E20" s="435"/>
      <c r="F20" s="285" t="s">
        <v>148</v>
      </c>
      <c r="G20" s="145" t="s">
        <v>85</v>
      </c>
      <c r="H20" s="23" t="s">
        <v>149</v>
      </c>
      <c r="I20" s="23" t="s">
        <v>120</v>
      </c>
      <c r="J20" s="286">
        <v>65</v>
      </c>
      <c r="K20" s="410"/>
      <c r="L20" s="406"/>
      <c r="M20" s="406"/>
      <c r="N20" s="125" t="str">
        <f t="shared" si="0"/>
        <v>VÁLIDO</v>
      </c>
      <c r="O20" s="103">
        <f>(J20-K16)/K16</f>
        <v>0.10172159132182373</v>
      </c>
      <c r="P20" s="102" t="s">
        <v>51</v>
      </c>
      <c r="Q20" s="414"/>
      <c r="R20" s="416"/>
      <c r="T20" s="458"/>
      <c r="U20" s="461"/>
      <c r="V20" s="507"/>
      <c r="W20" s="467"/>
      <c r="X20" s="470"/>
      <c r="Y20" s="455"/>
      <c r="Z20" s="509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</row>
    <row r="21" spans="1:38" ht="61.9" customHeight="1" thickBot="1" x14ac:dyDescent="0.3">
      <c r="A21" s="408"/>
      <c r="B21" s="408"/>
      <c r="C21" s="397"/>
      <c r="D21" s="399"/>
      <c r="E21" s="435"/>
      <c r="F21" s="283" t="s">
        <v>72</v>
      </c>
      <c r="G21" s="154" t="s">
        <v>73</v>
      </c>
      <c r="H21" s="59" t="s">
        <v>74</v>
      </c>
      <c r="I21" s="59" t="s">
        <v>75</v>
      </c>
      <c r="J21" s="286">
        <v>63.89</v>
      </c>
      <c r="K21" s="410"/>
      <c r="L21" s="406"/>
      <c r="M21" s="406"/>
      <c r="N21" s="125" t="str">
        <f t="shared" si="0"/>
        <v>VÁLIDO</v>
      </c>
      <c r="O21" s="103">
        <f>(J21-K16)/K16</f>
        <v>8.2907576454635673E-2</v>
      </c>
      <c r="P21" s="102" t="s">
        <v>51</v>
      </c>
      <c r="Q21" s="414"/>
      <c r="R21" s="416"/>
      <c r="T21" s="459"/>
      <c r="U21" s="462"/>
      <c r="V21" s="508"/>
      <c r="W21" s="468"/>
      <c r="X21" s="471"/>
      <c r="Y21" s="456"/>
      <c r="Z21" s="510"/>
      <c r="AB21" s="446" t="s">
        <v>94</v>
      </c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</row>
    <row r="22" spans="1:38" ht="43.5" customHeight="1" x14ac:dyDescent="0.25">
      <c r="A22" s="408"/>
      <c r="B22" s="408"/>
      <c r="C22" s="397"/>
      <c r="D22" s="399"/>
      <c r="E22" s="435"/>
      <c r="F22" s="284" t="s">
        <v>85</v>
      </c>
      <c r="G22" s="23" t="s">
        <v>85</v>
      </c>
      <c r="H22" s="68" t="s">
        <v>146</v>
      </c>
      <c r="I22" s="68" t="s">
        <v>54</v>
      </c>
      <c r="J22" s="286">
        <v>80.290000000000006</v>
      </c>
      <c r="K22" s="426"/>
      <c r="L22" s="427"/>
      <c r="M22" s="427"/>
      <c r="N22" s="125" t="str">
        <f t="shared" si="0"/>
        <v>EXCESSIVAMENTE ELEVADO</v>
      </c>
      <c r="O22" s="62">
        <f>(J22-K16)/K16</f>
        <v>0.3608804087266036</v>
      </c>
      <c r="P22" s="75" t="s">
        <v>51</v>
      </c>
      <c r="Q22" s="432"/>
      <c r="R22" s="433"/>
      <c r="T22" s="22"/>
      <c r="AB22" s="132"/>
      <c r="AC22" s="132"/>
      <c r="AD22" s="132"/>
      <c r="AE22" s="132"/>
      <c r="AF22" s="132"/>
      <c r="AG22" s="132"/>
      <c r="AH22" s="133"/>
      <c r="AI22" s="132"/>
      <c r="AJ22" s="132"/>
      <c r="AK22" s="132"/>
      <c r="AL22" s="117"/>
    </row>
    <row r="23" spans="1:38" s="20" customFormat="1" ht="21.75" customHeight="1" thickBot="1" x14ac:dyDescent="0.3">
      <c r="A23" s="441"/>
      <c r="B23" s="442"/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111"/>
      <c r="S23" s="250"/>
      <c r="V23" s="51"/>
      <c r="AB23" s="443"/>
      <c r="AC23" s="443"/>
      <c r="AD23" s="443"/>
      <c r="AE23" s="443"/>
      <c r="AF23" s="443"/>
      <c r="AG23" s="443"/>
      <c r="AH23" s="443"/>
      <c r="AI23" s="443"/>
      <c r="AJ23" s="443"/>
      <c r="AK23" s="443"/>
      <c r="AL23" s="119"/>
    </row>
    <row r="24" spans="1:38" ht="41.45" customHeight="1" x14ac:dyDescent="0.25">
      <c r="A24" s="407">
        <v>21</v>
      </c>
      <c r="B24" s="407"/>
      <c r="C24" s="396" t="s">
        <v>150</v>
      </c>
      <c r="D24" s="398" t="s">
        <v>140</v>
      </c>
      <c r="E24" s="434">
        <v>80</v>
      </c>
      <c r="F24" s="150" t="s">
        <v>141</v>
      </c>
      <c r="G24" s="154" t="s">
        <v>73</v>
      </c>
      <c r="H24" s="23" t="s">
        <v>142</v>
      </c>
      <c r="I24" s="23" t="s">
        <v>54</v>
      </c>
      <c r="J24" s="286">
        <v>43.71</v>
      </c>
      <c r="K24" s="409">
        <f>AVERAGE(J24:J30)</f>
        <v>67.355714285714285</v>
      </c>
      <c r="L24" s="405">
        <f>K24*1.25</f>
        <v>84.194642857142853</v>
      </c>
      <c r="M24" s="405">
        <f>K24*0.75</f>
        <v>50.516785714285717</v>
      </c>
      <c r="N24" s="76" t="str">
        <f t="shared" ref="N24:N30" si="1">IF(J24&gt;L$24,"EXCESSIVAMENTE ELEVADO",IF(J24&lt;M$24,"INEXEQUÍVEL","VÁLIDO"))</f>
        <v>INEXEQUÍVEL</v>
      </c>
      <c r="O24" s="62">
        <f>J24/K$24</f>
        <v>0.64894271352520738</v>
      </c>
      <c r="P24" s="75" t="s">
        <v>87</v>
      </c>
      <c r="Q24" s="413">
        <f>ROUND(AVERAGE(J25:J29),2)</f>
        <v>63.96</v>
      </c>
      <c r="R24" s="415">
        <f>E24*Q24</f>
        <v>5116.8</v>
      </c>
      <c r="T24" s="436" t="s">
        <v>77</v>
      </c>
      <c r="U24" s="437"/>
      <c r="V24" s="437"/>
      <c r="W24" s="437"/>
      <c r="X24" s="438"/>
      <c r="Y24" s="439" t="s">
        <v>78</v>
      </c>
      <c r="Z24" s="440"/>
    </row>
    <row r="25" spans="1:38" ht="50.25" customHeight="1" x14ac:dyDescent="0.25">
      <c r="A25" s="408"/>
      <c r="B25" s="408"/>
      <c r="C25" s="397"/>
      <c r="D25" s="399"/>
      <c r="E25" s="435"/>
      <c r="F25" s="150" t="s">
        <v>151</v>
      </c>
      <c r="G25" s="155" t="s">
        <v>73</v>
      </c>
      <c r="H25" s="59" t="s">
        <v>152</v>
      </c>
      <c r="I25" s="59" t="s">
        <v>54</v>
      </c>
      <c r="J25" s="286">
        <v>51.99</v>
      </c>
      <c r="K25" s="410"/>
      <c r="L25" s="406"/>
      <c r="M25" s="406"/>
      <c r="N25" s="100" t="str">
        <f t="shared" si="1"/>
        <v>VÁLIDO</v>
      </c>
      <c r="O25" s="103">
        <f>J25/K$24</f>
        <v>0.77187214999257681</v>
      </c>
      <c r="P25" s="102" t="s">
        <v>76</v>
      </c>
      <c r="Q25" s="414"/>
      <c r="R25" s="416"/>
      <c r="T25" s="87" t="s">
        <v>36</v>
      </c>
      <c r="U25" s="88" t="s">
        <v>80</v>
      </c>
      <c r="V25" s="89" t="s">
        <v>81</v>
      </c>
      <c r="W25" s="88" t="s">
        <v>82</v>
      </c>
      <c r="X25" s="90" t="s">
        <v>83</v>
      </c>
      <c r="Y25" s="91">
        <v>0.25</v>
      </c>
      <c r="Z25" s="92">
        <v>0.75</v>
      </c>
    </row>
    <row r="26" spans="1:38" ht="50.25" customHeight="1" x14ac:dyDescent="0.25">
      <c r="A26" s="408"/>
      <c r="B26" s="408"/>
      <c r="C26" s="397"/>
      <c r="D26" s="399"/>
      <c r="E26" s="435"/>
      <c r="F26" s="285" t="s">
        <v>85</v>
      </c>
      <c r="G26" s="146" t="s">
        <v>143</v>
      </c>
      <c r="H26" s="23" t="s">
        <v>147</v>
      </c>
      <c r="I26" s="23" t="s">
        <v>54</v>
      </c>
      <c r="J26" s="286">
        <v>59.2</v>
      </c>
      <c r="K26" s="410"/>
      <c r="L26" s="406"/>
      <c r="M26" s="406"/>
      <c r="N26" s="100" t="str">
        <f t="shared" si="1"/>
        <v>VÁLIDO</v>
      </c>
      <c r="O26" s="103">
        <f>J26/K$24</f>
        <v>0.8789157776410953</v>
      </c>
      <c r="P26" s="102" t="s">
        <v>76</v>
      </c>
      <c r="Q26" s="414"/>
      <c r="R26" s="416"/>
      <c r="T26" s="176"/>
      <c r="U26" s="177"/>
      <c r="V26" s="178"/>
      <c r="W26" s="177"/>
      <c r="X26" s="179"/>
      <c r="Y26" s="91"/>
      <c r="Z26" s="92"/>
    </row>
    <row r="27" spans="1:38" ht="43.15" customHeight="1" thickBot="1" x14ac:dyDescent="0.3">
      <c r="A27" s="408"/>
      <c r="B27" s="408"/>
      <c r="C27" s="397"/>
      <c r="D27" s="399"/>
      <c r="E27" s="435"/>
      <c r="F27" s="150" t="s">
        <v>153</v>
      </c>
      <c r="G27" s="155" t="s">
        <v>73</v>
      </c>
      <c r="H27" s="23" t="s">
        <v>154</v>
      </c>
      <c r="I27" s="23" t="s">
        <v>75</v>
      </c>
      <c r="J27" s="286">
        <v>64.09</v>
      </c>
      <c r="K27" s="410"/>
      <c r="L27" s="406"/>
      <c r="M27" s="406"/>
      <c r="N27" s="100" t="str">
        <f t="shared" si="1"/>
        <v>VÁLIDO</v>
      </c>
      <c r="O27" s="103">
        <f>J27/K$24</f>
        <v>0.95151540859827366</v>
      </c>
      <c r="P27" s="102" t="s">
        <v>51</v>
      </c>
      <c r="Q27" s="414"/>
      <c r="R27" s="416"/>
      <c r="T27" s="93">
        <f>AVERAGE(J25:J29)</f>
        <v>63.955999999999996</v>
      </c>
      <c r="U27" s="94">
        <f>_xlfn.STDEV.S(J25:J29)</f>
        <v>10.106044231053062</v>
      </c>
      <c r="V27" s="95">
        <f>(U27/T27)*100</f>
        <v>15.801557681926734</v>
      </c>
      <c r="W27" s="96" t="str">
        <f>IF(V27&gt;25,"Mediana","Média")</f>
        <v>Média</v>
      </c>
      <c r="X27" s="97">
        <f>MIN(J25:J29)</f>
        <v>51.99</v>
      </c>
      <c r="Y27" s="98" t="s">
        <v>92</v>
      </c>
      <c r="Z27" s="99" t="s">
        <v>93</v>
      </c>
    </row>
    <row r="28" spans="1:38" ht="43.15" customHeight="1" x14ac:dyDescent="0.25">
      <c r="A28" s="408"/>
      <c r="B28" s="408"/>
      <c r="C28" s="397"/>
      <c r="D28" s="399"/>
      <c r="E28" s="435"/>
      <c r="F28" s="285" t="s">
        <v>148</v>
      </c>
      <c r="G28" s="145" t="s">
        <v>85</v>
      </c>
      <c r="H28" s="23" t="s">
        <v>149</v>
      </c>
      <c r="I28" s="23" t="s">
        <v>120</v>
      </c>
      <c r="J28" s="286">
        <v>65</v>
      </c>
      <c r="K28" s="410"/>
      <c r="L28" s="406"/>
      <c r="M28" s="406"/>
      <c r="N28" s="100" t="str">
        <f t="shared" si="1"/>
        <v>VÁLIDO</v>
      </c>
      <c r="O28" s="103">
        <f>J28/K$24</f>
        <v>0.96502576936944584</v>
      </c>
      <c r="P28" s="102" t="s">
        <v>51</v>
      </c>
      <c r="Q28" s="414"/>
      <c r="R28" s="416"/>
      <c r="T28" s="192"/>
      <c r="U28" s="193"/>
      <c r="V28" s="194"/>
      <c r="W28" s="220"/>
      <c r="X28" s="217"/>
      <c r="Y28" s="221"/>
      <c r="Z28" s="222"/>
    </row>
    <row r="29" spans="1:38" ht="43.15" customHeight="1" x14ac:dyDescent="0.25">
      <c r="A29" s="408"/>
      <c r="B29" s="408"/>
      <c r="C29" s="397"/>
      <c r="D29" s="399"/>
      <c r="E29" s="435"/>
      <c r="F29" s="59" t="s">
        <v>155</v>
      </c>
      <c r="G29" s="23" t="s">
        <v>85</v>
      </c>
      <c r="H29" s="145" t="s">
        <v>156</v>
      </c>
      <c r="I29" s="145" t="s">
        <v>54</v>
      </c>
      <c r="J29" s="142">
        <v>79.5</v>
      </c>
      <c r="K29" s="410"/>
      <c r="L29" s="406"/>
      <c r="M29" s="406"/>
      <c r="N29" s="100" t="str">
        <f t="shared" si="1"/>
        <v>VÁLIDO</v>
      </c>
      <c r="O29" s="287">
        <f>(J29-K24)/K24</f>
        <v>0.18030074869032217</v>
      </c>
      <c r="P29" s="102" t="s">
        <v>51</v>
      </c>
      <c r="Q29" s="414"/>
      <c r="R29" s="416"/>
      <c r="T29" s="192"/>
      <c r="U29" s="193"/>
      <c r="V29" s="194"/>
      <c r="W29" s="220"/>
      <c r="X29" s="217"/>
      <c r="Y29" s="221"/>
      <c r="Z29" s="222"/>
    </row>
    <row r="30" spans="1:38" ht="85.9" customHeight="1" x14ac:dyDescent="0.25">
      <c r="A30" s="408"/>
      <c r="B30" s="408"/>
      <c r="C30" s="397"/>
      <c r="D30" s="399"/>
      <c r="E30" s="435"/>
      <c r="F30" s="288" t="s">
        <v>85</v>
      </c>
      <c r="G30" s="288" t="s">
        <v>143</v>
      </c>
      <c r="H30" s="23" t="s">
        <v>144</v>
      </c>
      <c r="I30" s="23" t="s">
        <v>75</v>
      </c>
      <c r="J30" s="142">
        <v>108</v>
      </c>
      <c r="K30" s="426"/>
      <c r="L30" s="427"/>
      <c r="M30" s="427"/>
      <c r="N30" s="100" t="str">
        <f t="shared" si="1"/>
        <v>EXCESSIVAMENTE ELEVADO</v>
      </c>
      <c r="O30" s="69">
        <f>(J30-K24)/K24</f>
        <v>0.60342743218307915</v>
      </c>
      <c r="P30" s="195" t="s">
        <v>51</v>
      </c>
      <c r="Q30" s="432"/>
      <c r="R30" s="433"/>
    </row>
    <row r="31" spans="1:38" s="20" customFormat="1" ht="21.75" customHeight="1" x14ac:dyDescent="0.25">
      <c r="A31" s="441"/>
      <c r="B31" s="442"/>
      <c r="C31" s="442"/>
      <c r="D31" s="442"/>
      <c r="E31" s="442"/>
      <c r="F31" s="442"/>
      <c r="G31" s="442"/>
      <c r="H31" s="442"/>
      <c r="I31" s="442"/>
      <c r="J31" s="442"/>
      <c r="K31" s="442"/>
      <c r="L31" s="442"/>
      <c r="M31" s="442"/>
      <c r="N31" s="442"/>
      <c r="O31" s="442"/>
      <c r="P31" s="442"/>
      <c r="Q31" s="442"/>
      <c r="R31" s="111"/>
      <c r="S31" s="250"/>
      <c r="V31" s="51"/>
    </row>
    <row r="32" spans="1:38" ht="50.45" customHeight="1" x14ac:dyDescent="0.25">
      <c r="A32" s="407">
        <v>22</v>
      </c>
      <c r="B32" s="407"/>
      <c r="C32" s="396" t="s">
        <v>157</v>
      </c>
      <c r="D32" s="398" t="s">
        <v>140</v>
      </c>
      <c r="E32" s="434">
        <v>80</v>
      </c>
      <c r="F32" s="150" t="s">
        <v>141</v>
      </c>
      <c r="G32" s="155" t="s">
        <v>73</v>
      </c>
      <c r="H32" s="23" t="s">
        <v>142</v>
      </c>
      <c r="I32" s="23" t="s">
        <v>54</v>
      </c>
      <c r="J32" s="151">
        <v>42.56</v>
      </c>
      <c r="K32" s="409">
        <f>AVERAGE(J32:J38)</f>
        <v>58.078571428571429</v>
      </c>
      <c r="L32" s="405">
        <f>K32*1.25</f>
        <v>72.598214285714292</v>
      </c>
      <c r="M32" s="405">
        <f>K32*0.75</f>
        <v>43.558928571428574</v>
      </c>
      <c r="N32" s="73" t="str">
        <f t="shared" ref="N32:N38" si="2">IF(J32&gt;L$32,"EXCESSIVAMENTE ELEVADO",IF(J32&lt;M$32,"INEXEQUÍVEL","VÁLIDO"))</f>
        <v>INEXEQUÍVEL</v>
      </c>
      <c r="O32" s="103">
        <f>J32/K32</f>
        <v>0.73280039355552828</v>
      </c>
      <c r="P32" s="102" t="s">
        <v>87</v>
      </c>
      <c r="Q32" s="413">
        <f>ROUND(AVERAGE(J33:J37),2)</f>
        <v>56.9</v>
      </c>
      <c r="R32" s="415">
        <f>E32*Q32</f>
        <v>4552</v>
      </c>
    </row>
    <row r="33" spans="1:26" ht="50.45" customHeight="1" thickBot="1" x14ac:dyDescent="0.3">
      <c r="A33" s="408"/>
      <c r="B33" s="408"/>
      <c r="C33" s="397"/>
      <c r="D33" s="399"/>
      <c r="E33" s="435"/>
      <c r="F33" s="288" t="s">
        <v>85</v>
      </c>
      <c r="G33" s="288" t="s">
        <v>143</v>
      </c>
      <c r="H33" s="23" t="s">
        <v>144</v>
      </c>
      <c r="I33" s="23" t="s">
        <v>75</v>
      </c>
      <c r="J33" s="151">
        <v>48</v>
      </c>
      <c r="K33" s="410"/>
      <c r="L33" s="406"/>
      <c r="M33" s="406"/>
      <c r="N33" s="73" t="str">
        <f t="shared" si="2"/>
        <v>VÁLIDO</v>
      </c>
      <c r="O33" s="103">
        <f>J33/K32</f>
        <v>0.82646660927315208</v>
      </c>
      <c r="P33" s="102" t="s">
        <v>112</v>
      </c>
      <c r="Q33" s="414"/>
      <c r="R33" s="416"/>
    </row>
    <row r="34" spans="1:26" ht="61.15" customHeight="1" x14ac:dyDescent="0.25">
      <c r="A34" s="408"/>
      <c r="B34" s="408"/>
      <c r="C34" s="397"/>
      <c r="D34" s="399"/>
      <c r="E34" s="435"/>
      <c r="F34" s="150" t="s">
        <v>151</v>
      </c>
      <c r="G34" s="161" t="s">
        <v>73</v>
      </c>
      <c r="H34" s="59" t="s">
        <v>152</v>
      </c>
      <c r="I34" s="59" t="s">
        <v>54</v>
      </c>
      <c r="J34" s="151">
        <v>51.99</v>
      </c>
      <c r="K34" s="410"/>
      <c r="L34" s="406"/>
      <c r="M34" s="406"/>
      <c r="N34" s="73" t="str">
        <f t="shared" si="2"/>
        <v>VÁLIDO</v>
      </c>
      <c r="O34" s="103">
        <f>J34/K$32</f>
        <v>0.89516664616898289</v>
      </c>
      <c r="P34" s="102" t="s">
        <v>112</v>
      </c>
      <c r="Q34" s="414"/>
      <c r="R34" s="416"/>
      <c r="S34" s="211"/>
      <c r="T34" s="436" t="s">
        <v>77</v>
      </c>
      <c r="U34" s="437"/>
      <c r="V34" s="437"/>
      <c r="W34" s="437"/>
      <c r="X34" s="438"/>
      <c r="Y34" s="439" t="s">
        <v>78</v>
      </c>
      <c r="Z34" s="440"/>
    </row>
    <row r="35" spans="1:26" ht="61.15" customHeight="1" x14ac:dyDescent="0.25">
      <c r="A35" s="408"/>
      <c r="B35" s="408"/>
      <c r="C35" s="397"/>
      <c r="D35" s="399"/>
      <c r="E35" s="435"/>
      <c r="F35" s="285" t="s">
        <v>85</v>
      </c>
      <c r="G35" s="146" t="s">
        <v>143</v>
      </c>
      <c r="H35" s="23" t="s">
        <v>147</v>
      </c>
      <c r="I35" s="23" t="s">
        <v>54</v>
      </c>
      <c r="J35" s="286">
        <v>59.2</v>
      </c>
      <c r="K35" s="410"/>
      <c r="L35" s="406"/>
      <c r="M35" s="406"/>
      <c r="N35" s="73" t="str">
        <f t="shared" si="2"/>
        <v>VÁLIDO</v>
      </c>
      <c r="O35" s="126">
        <f>(J35-K32)/K32</f>
        <v>1.9308818103554337E-2</v>
      </c>
      <c r="P35" s="102" t="s">
        <v>51</v>
      </c>
      <c r="Q35" s="414"/>
      <c r="R35" s="416"/>
      <c r="S35" s="211"/>
      <c r="T35" s="167"/>
      <c r="U35" s="168"/>
      <c r="V35" s="168"/>
      <c r="W35" s="168"/>
      <c r="X35" s="169"/>
      <c r="Y35" s="170"/>
      <c r="Z35" s="171"/>
    </row>
    <row r="36" spans="1:26" ht="48" customHeight="1" x14ac:dyDescent="0.25">
      <c r="A36" s="408"/>
      <c r="B36" s="408"/>
      <c r="C36" s="397"/>
      <c r="D36" s="399"/>
      <c r="E36" s="435"/>
      <c r="F36" s="150" t="s">
        <v>153</v>
      </c>
      <c r="G36" s="155" t="s">
        <v>73</v>
      </c>
      <c r="H36" s="23" t="s">
        <v>154</v>
      </c>
      <c r="I36" s="23" t="s">
        <v>75</v>
      </c>
      <c r="J36" s="151">
        <v>60.3</v>
      </c>
      <c r="K36" s="410"/>
      <c r="L36" s="406"/>
      <c r="M36" s="406"/>
      <c r="N36" s="73" t="str">
        <f t="shared" si="2"/>
        <v>VÁLIDO</v>
      </c>
      <c r="O36" s="126">
        <f>(J36-K32)/K32</f>
        <v>3.8248677899397308E-2</v>
      </c>
      <c r="P36" s="102" t="s">
        <v>51</v>
      </c>
      <c r="Q36" s="414"/>
      <c r="R36" s="416"/>
      <c r="T36" s="87" t="s">
        <v>36</v>
      </c>
      <c r="U36" s="88" t="s">
        <v>80</v>
      </c>
      <c r="V36" s="89" t="s">
        <v>81</v>
      </c>
      <c r="W36" s="88" t="s">
        <v>82</v>
      </c>
      <c r="X36" s="90" t="s">
        <v>83</v>
      </c>
      <c r="Y36" s="91">
        <v>0.25</v>
      </c>
      <c r="Z36" s="92">
        <v>0.75</v>
      </c>
    </row>
    <row r="37" spans="1:26" ht="48" customHeight="1" x14ac:dyDescent="0.25">
      <c r="A37" s="408"/>
      <c r="B37" s="408"/>
      <c r="C37" s="397"/>
      <c r="D37" s="399"/>
      <c r="E37" s="435"/>
      <c r="F37" s="285" t="s">
        <v>148</v>
      </c>
      <c r="G37" s="145" t="s">
        <v>85</v>
      </c>
      <c r="H37" s="23" t="s">
        <v>149</v>
      </c>
      <c r="I37" s="23" t="s">
        <v>120</v>
      </c>
      <c r="J37" s="286">
        <v>65</v>
      </c>
      <c r="K37" s="410"/>
      <c r="L37" s="406"/>
      <c r="M37" s="406"/>
      <c r="N37" s="73" t="str">
        <f t="shared" si="2"/>
        <v>VÁLIDO</v>
      </c>
      <c r="O37" s="126">
        <f>(J37-K32)/K32</f>
        <v>0.11917353339072684</v>
      </c>
      <c r="P37" s="102" t="s">
        <v>51</v>
      </c>
      <c r="Q37" s="414"/>
      <c r="R37" s="416"/>
      <c r="T37" s="176"/>
      <c r="U37" s="177"/>
      <c r="V37" s="178"/>
      <c r="W37" s="177"/>
      <c r="X37" s="179"/>
      <c r="Y37" s="91"/>
      <c r="Z37" s="92"/>
    </row>
    <row r="38" spans="1:26" ht="75" customHeight="1" thickBot="1" x14ac:dyDescent="0.3">
      <c r="A38" s="408"/>
      <c r="B38" s="408"/>
      <c r="C38" s="397"/>
      <c r="D38" s="399"/>
      <c r="E38" s="435"/>
      <c r="F38" s="59" t="s">
        <v>155</v>
      </c>
      <c r="G38" s="59" t="s">
        <v>85</v>
      </c>
      <c r="H38" s="145" t="s">
        <v>156</v>
      </c>
      <c r="I38" s="145" t="s">
        <v>54</v>
      </c>
      <c r="J38" s="142">
        <v>79.5</v>
      </c>
      <c r="K38" s="426"/>
      <c r="L38" s="427"/>
      <c r="M38" s="427"/>
      <c r="N38" s="73" t="str">
        <f t="shared" si="2"/>
        <v>EXCESSIVAMENTE ELEVADO</v>
      </c>
      <c r="O38" s="69">
        <f>(J38-K32)/K32</f>
        <v>0.36883532160865823</v>
      </c>
      <c r="P38" s="75" t="s">
        <v>51</v>
      </c>
      <c r="Q38" s="432"/>
      <c r="R38" s="433"/>
      <c r="T38" s="93">
        <f>AVERAGE(J33:J37)</f>
        <v>56.898000000000003</v>
      </c>
      <c r="U38" s="94">
        <f>_xlfn.STDEV.S(J33:J37)</f>
        <v>6.815021643399235</v>
      </c>
      <c r="V38" s="95">
        <f>(U38/T38)*100</f>
        <v>11.97761194312495</v>
      </c>
      <c r="W38" s="96" t="str">
        <f>IF(V38&gt;25,"Mediana","Média")</f>
        <v>Média</v>
      </c>
      <c r="X38" s="97">
        <f>MIN(J33:J37)</f>
        <v>48</v>
      </c>
      <c r="Y38" s="98" t="s">
        <v>92</v>
      </c>
      <c r="Z38" s="99" t="s">
        <v>93</v>
      </c>
    </row>
    <row r="39" spans="1:26" s="20" customFormat="1" ht="21.75" customHeight="1" x14ac:dyDescent="0.25">
      <c r="A39" s="441" t="s">
        <v>114</v>
      </c>
      <c r="B39" s="442"/>
      <c r="C39" s="442"/>
      <c r="D39" s="442"/>
      <c r="E39" s="442"/>
      <c r="F39" s="442"/>
      <c r="G39" s="442"/>
      <c r="H39" s="442"/>
      <c r="I39" s="442"/>
      <c r="J39" s="442"/>
      <c r="K39" s="442"/>
      <c r="L39" s="442"/>
      <c r="M39" s="442"/>
      <c r="N39" s="442"/>
      <c r="O39" s="442"/>
      <c r="P39" s="442"/>
      <c r="Q39" s="442"/>
      <c r="R39" s="70"/>
      <c r="V39" s="51"/>
    </row>
    <row r="40" spans="1:26" ht="58.9" customHeight="1" thickBot="1" x14ac:dyDescent="0.3">
      <c r="A40" s="451">
        <v>23</v>
      </c>
      <c r="B40" s="407"/>
      <c r="C40" s="396" t="s">
        <v>158</v>
      </c>
      <c r="D40" s="398" t="s">
        <v>140</v>
      </c>
      <c r="E40" s="434">
        <v>150</v>
      </c>
      <c r="F40" s="150" t="s">
        <v>141</v>
      </c>
      <c r="G40" s="155" t="s">
        <v>73</v>
      </c>
      <c r="H40" s="23" t="s">
        <v>142</v>
      </c>
      <c r="I40" s="23" t="s">
        <v>54</v>
      </c>
      <c r="J40" s="151">
        <v>43.82</v>
      </c>
      <c r="K40" s="409">
        <f>AVERAGE(J40:J46)</f>
        <v>69.624285714285719</v>
      </c>
      <c r="L40" s="405">
        <f>K40*1.25</f>
        <v>87.030357142857156</v>
      </c>
      <c r="M40" s="405">
        <f>K40*0.75</f>
        <v>52.218214285714289</v>
      </c>
      <c r="N40" s="73" t="str">
        <f t="shared" ref="N40:N46" si="3">IF(J40&gt;L$40,"EXCESSIVAMENTE ELEVADO",IF(J40&lt;M$40,"INEXEQUÍVEL","VÁLIDO"))</f>
        <v>INEXEQUÍVEL</v>
      </c>
      <c r="O40" s="69">
        <f>J40/K$40</f>
        <v>0.62937809056774108</v>
      </c>
      <c r="P40" s="74" t="s">
        <v>87</v>
      </c>
      <c r="Q40" s="413">
        <f>ROUND(AVERAGE(J42:J45),2)</f>
        <v>75.680000000000007</v>
      </c>
      <c r="R40" s="415">
        <f>E40*Q40</f>
        <v>11352.000000000002</v>
      </c>
    </row>
    <row r="41" spans="1:26" ht="91.5" customHeight="1" x14ac:dyDescent="0.25">
      <c r="A41" s="452"/>
      <c r="B41" s="408"/>
      <c r="C41" s="397"/>
      <c r="D41" s="399"/>
      <c r="E41" s="435"/>
      <c r="F41" s="150" t="s">
        <v>151</v>
      </c>
      <c r="G41" s="155" t="s">
        <v>73</v>
      </c>
      <c r="H41" s="59" t="s">
        <v>152</v>
      </c>
      <c r="I41" s="59" t="s">
        <v>54</v>
      </c>
      <c r="J41" s="151">
        <v>48.83</v>
      </c>
      <c r="K41" s="410"/>
      <c r="L41" s="406"/>
      <c r="M41" s="406"/>
      <c r="N41" s="73" t="str">
        <f t="shared" si="3"/>
        <v>INEXEQUÍVEL</v>
      </c>
      <c r="O41" s="69">
        <f>J41/K$40</f>
        <v>0.7013357408129347</v>
      </c>
      <c r="P41" s="74" t="s">
        <v>113</v>
      </c>
      <c r="Q41" s="414"/>
      <c r="R41" s="416"/>
      <c r="T41" s="511" t="s">
        <v>77</v>
      </c>
      <c r="U41" s="512"/>
      <c r="V41" s="512"/>
      <c r="W41" s="512"/>
      <c r="X41" s="513"/>
      <c r="Y41" s="514" t="s">
        <v>78</v>
      </c>
      <c r="Z41" s="515"/>
    </row>
    <row r="42" spans="1:26" ht="97.5" customHeight="1" x14ac:dyDescent="0.25">
      <c r="A42" s="452"/>
      <c r="B42" s="408"/>
      <c r="C42" s="397"/>
      <c r="D42" s="399"/>
      <c r="E42" s="435"/>
      <c r="F42" s="150" t="s">
        <v>153</v>
      </c>
      <c r="G42" s="155" t="s">
        <v>73</v>
      </c>
      <c r="H42" s="23" t="s">
        <v>154</v>
      </c>
      <c r="I42" s="23" t="s">
        <v>75</v>
      </c>
      <c r="J42" s="151">
        <v>66.02</v>
      </c>
      <c r="K42" s="410"/>
      <c r="L42" s="406"/>
      <c r="M42" s="406"/>
      <c r="N42" s="73" t="str">
        <f t="shared" si="3"/>
        <v>VÁLIDO</v>
      </c>
      <c r="O42" s="103">
        <f>J42/K40</f>
        <v>0.94823234913925758</v>
      </c>
      <c r="P42" s="102" t="s">
        <v>113</v>
      </c>
      <c r="Q42" s="414"/>
      <c r="R42" s="416"/>
      <c r="T42" s="44" t="s">
        <v>36</v>
      </c>
      <c r="U42" s="45" t="s">
        <v>80</v>
      </c>
      <c r="V42" s="50" t="s">
        <v>81</v>
      </c>
      <c r="W42" s="45" t="s">
        <v>82</v>
      </c>
      <c r="X42" s="46" t="s">
        <v>83</v>
      </c>
      <c r="Y42" s="47">
        <v>0.25</v>
      </c>
      <c r="Z42" s="48">
        <v>0.75</v>
      </c>
    </row>
    <row r="43" spans="1:26" ht="97.5" customHeight="1" thickBot="1" x14ac:dyDescent="0.3">
      <c r="A43" s="452"/>
      <c r="B43" s="408"/>
      <c r="C43" s="397"/>
      <c r="D43" s="399"/>
      <c r="E43" s="435"/>
      <c r="F43" s="285" t="s">
        <v>85</v>
      </c>
      <c r="G43" s="146" t="s">
        <v>143</v>
      </c>
      <c r="H43" s="23" t="s">
        <v>147</v>
      </c>
      <c r="I43" s="23" t="s">
        <v>54</v>
      </c>
      <c r="J43" s="151">
        <v>67.5</v>
      </c>
      <c r="K43" s="410"/>
      <c r="L43" s="406"/>
      <c r="M43" s="406"/>
      <c r="N43" s="292" t="str">
        <f t="shared" si="3"/>
        <v>VÁLIDO</v>
      </c>
      <c r="O43" s="103">
        <f>J43/K40</f>
        <v>0.96948929971069198</v>
      </c>
      <c r="P43" s="102" t="s">
        <v>113</v>
      </c>
      <c r="Q43" s="414"/>
      <c r="R43" s="416"/>
      <c r="T43" s="304">
        <f>AVERAGE(J42:J45)</f>
        <v>75.679999999999993</v>
      </c>
      <c r="U43" s="303">
        <f>_xlfn.STDEV.S(J42:J45)</f>
        <v>10.322803236847465</v>
      </c>
      <c r="V43" s="95">
        <f>(U43/T43)*100</f>
        <v>13.640067701965467</v>
      </c>
      <c r="W43" s="96" t="str">
        <f>IF(V43&gt;25,"Mediana","Média")</f>
        <v>Média</v>
      </c>
      <c r="X43" s="97">
        <f>MIN(J42:J45)</f>
        <v>66.02</v>
      </c>
      <c r="Y43" s="98" t="s">
        <v>92</v>
      </c>
      <c r="Z43" s="296" t="s">
        <v>93</v>
      </c>
    </row>
    <row r="44" spans="1:26" ht="97.5" customHeight="1" x14ac:dyDescent="0.25">
      <c r="A44" s="452"/>
      <c r="B44" s="408"/>
      <c r="C44" s="397"/>
      <c r="D44" s="399"/>
      <c r="E44" s="435"/>
      <c r="F44" s="59" t="s">
        <v>155</v>
      </c>
      <c r="G44" s="59" t="s">
        <v>85</v>
      </c>
      <c r="H44" s="145" t="s">
        <v>156</v>
      </c>
      <c r="I44" s="145" t="s">
        <v>54</v>
      </c>
      <c r="J44" s="142">
        <v>84.2</v>
      </c>
      <c r="K44" s="410"/>
      <c r="L44" s="406"/>
      <c r="M44" s="406"/>
      <c r="N44" s="292" t="str">
        <f t="shared" si="3"/>
        <v>VÁLIDO</v>
      </c>
      <c r="O44" s="103">
        <f>(J44-K40)/K40</f>
        <v>0.20934813386133735</v>
      </c>
      <c r="P44" s="102" t="s">
        <v>51</v>
      </c>
      <c r="Q44" s="414"/>
      <c r="R44" s="416"/>
      <c r="T44" s="301"/>
      <c r="U44" s="297"/>
      <c r="V44" s="298"/>
      <c r="W44" s="297"/>
      <c r="X44" s="297"/>
      <c r="Y44" s="299"/>
      <c r="Z44" s="302"/>
    </row>
    <row r="45" spans="1:26" ht="97.5" customHeight="1" x14ac:dyDescent="0.25">
      <c r="A45" s="452"/>
      <c r="B45" s="408"/>
      <c r="C45" s="397"/>
      <c r="D45" s="399"/>
      <c r="E45" s="435"/>
      <c r="F45" s="285" t="s">
        <v>148</v>
      </c>
      <c r="G45" s="145" t="s">
        <v>85</v>
      </c>
      <c r="H45" s="23" t="s">
        <v>149</v>
      </c>
      <c r="I45" s="23" t="s">
        <v>120</v>
      </c>
      <c r="J45" s="142">
        <v>85</v>
      </c>
      <c r="K45" s="410"/>
      <c r="L45" s="406"/>
      <c r="M45" s="406"/>
      <c r="N45" s="292" t="str">
        <f t="shared" si="3"/>
        <v>VÁLIDO</v>
      </c>
      <c r="O45" s="103">
        <f>(J45-K40)/K40</f>
        <v>0.22083837741346402</v>
      </c>
      <c r="P45" s="102" t="s">
        <v>51</v>
      </c>
      <c r="Q45" s="414"/>
      <c r="R45" s="416"/>
      <c r="T45" s="297"/>
      <c r="U45" s="297"/>
      <c r="V45" s="298"/>
      <c r="W45" s="297"/>
      <c r="X45" s="297"/>
      <c r="Y45" s="299"/>
      <c r="Z45" s="300"/>
    </row>
    <row r="46" spans="1:26" ht="84" customHeight="1" x14ac:dyDescent="0.25">
      <c r="A46" s="452"/>
      <c r="B46" s="408"/>
      <c r="C46" s="397"/>
      <c r="D46" s="399"/>
      <c r="E46" s="435"/>
      <c r="F46" s="288" t="s">
        <v>85</v>
      </c>
      <c r="G46" s="288" t="s">
        <v>143</v>
      </c>
      <c r="H46" s="23" t="s">
        <v>144</v>
      </c>
      <c r="I46" s="23" t="s">
        <v>75</v>
      </c>
      <c r="J46" s="142">
        <v>92</v>
      </c>
      <c r="K46" s="426"/>
      <c r="L46" s="427"/>
      <c r="M46" s="427"/>
      <c r="N46" s="102" t="str">
        <f t="shared" si="3"/>
        <v>EXCESSIVAMENTE ELEVADO</v>
      </c>
      <c r="O46" s="69">
        <f>(J46-K40)/K40</f>
        <v>0.32137800849457282</v>
      </c>
      <c r="P46" s="102" t="s">
        <v>51</v>
      </c>
      <c r="Q46" s="432"/>
      <c r="R46" s="433"/>
      <c r="T46" s="217"/>
      <c r="U46" s="218"/>
      <c r="V46" s="228"/>
      <c r="W46" s="211"/>
      <c r="X46" s="211"/>
      <c r="Y46" s="211"/>
      <c r="Z46" s="211"/>
    </row>
    <row r="47" spans="1:26" s="20" customFormat="1" ht="21.75" customHeight="1" x14ac:dyDescent="0.25">
      <c r="A47" s="453"/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  <c r="O47" s="454"/>
      <c r="P47" s="454"/>
      <c r="Q47" s="454"/>
      <c r="R47" s="454"/>
      <c r="S47" s="250"/>
      <c r="V47" s="51"/>
    </row>
    <row r="48" spans="1:26" s="20" customFormat="1" ht="21.75" customHeight="1" x14ac:dyDescent="0.25">
      <c r="A48" s="419" t="s">
        <v>131</v>
      </c>
      <c r="B48" s="420"/>
      <c r="C48" s="420"/>
      <c r="D48" s="420"/>
      <c r="E48" s="420"/>
      <c r="F48" s="420"/>
      <c r="G48" s="420"/>
      <c r="H48" s="420"/>
      <c r="I48" s="420"/>
      <c r="J48" s="420"/>
      <c r="K48" s="420"/>
      <c r="L48" s="420"/>
      <c r="M48" s="420"/>
      <c r="N48" s="420"/>
      <c r="O48" s="420"/>
      <c r="P48" s="420"/>
      <c r="Q48" s="421"/>
      <c r="R48" s="116">
        <f>SUM(R16,R24,R32,R40)</f>
        <v>25640.800000000003</v>
      </c>
      <c r="V48" s="51"/>
    </row>
    <row r="49" spans="1:22" s="20" customFormat="1" ht="39" customHeight="1" x14ac:dyDescent="0.25">
      <c r="A49" s="31"/>
      <c r="B49" s="31"/>
      <c r="C49" s="31"/>
      <c r="D49" s="31"/>
      <c r="E49" s="31"/>
      <c r="F49" s="31"/>
      <c r="G49" s="43"/>
      <c r="H49" s="43"/>
      <c r="I49" s="31"/>
      <c r="J49" s="31"/>
      <c r="K49" s="31"/>
      <c r="L49" s="31"/>
      <c r="M49" s="31"/>
      <c r="N49" s="31"/>
      <c r="O49" s="31"/>
      <c r="P49" s="31"/>
      <c r="Q49" s="52"/>
      <c r="R49" s="32"/>
      <c r="V49" s="51"/>
    </row>
    <row r="50" spans="1:22" s="20" customFormat="1" ht="135.6" customHeight="1" x14ac:dyDescent="0.25">
      <c r="A50" s="422" t="s">
        <v>159</v>
      </c>
      <c r="B50" s="422"/>
      <c r="C50" s="422"/>
      <c r="D50" s="422"/>
      <c r="E50" s="422"/>
      <c r="F50" s="422"/>
      <c r="G50" s="422"/>
      <c r="H50" s="422"/>
      <c r="I50" s="422"/>
      <c r="J50" s="422"/>
      <c r="K50" s="422"/>
      <c r="L50" s="422"/>
      <c r="M50" s="422"/>
      <c r="N50" s="422"/>
      <c r="O50" s="422"/>
      <c r="P50" s="422"/>
      <c r="Q50" s="422"/>
      <c r="R50" s="422"/>
      <c r="S50" s="20" t="s">
        <v>101</v>
      </c>
    </row>
    <row r="51" spans="1:22" ht="15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</row>
    <row r="52" spans="1:22" ht="15" customHeight="1" x14ac:dyDescent="0.25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</row>
    <row r="53" spans="1:22" ht="15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</row>
    <row r="54" spans="1:22" ht="15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</row>
    <row r="55" spans="1:22" ht="15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</row>
    <row r="56" spans="1:22" ht="15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</row>
    <row r="57" spans="1:22" ht="15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</row>
    <row r="58" spans="1:22" ht="18.75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</row>
    <row r="59" spans="1:22" ht="51.6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V59"/>
    </row>
    <row r="60" spans="1:22" x14ac:dyDescent="0.25">
      <c r="R60" s="22"/>
      <c r="V60"/>
    </row>
    <row r="61" spans="1:22" x14ac:dyDescent="0.25">
      <c r="R61" s="22"/>
      <c r="V61"/>
    </row>
    <row r="62" spans="1:22" x14ac:dyDescent="0.25">
      <c r="R62" s="22"/>
      <c r="V62"/>
    </row>
    <row r="63" spans="1:22" ht="15" customHeight="1" x14ac:dyDescent="0.25">
      <c r="R63" s="22"/>
      <c r="V63"/>
    </row>
    <row r="75" ht="58.15" customHeight="1" x14ac:dyDescent="0.25"/>
  </sheetData>
  <mergeCells count="84">
    <mergeCell ref="G14:G15"/>
    <mergeCell ref="H14:H15"/>
    <mergeCell ref="I14:I15"/>
    <mergeCell ref="J14:J15"/>
    <mergeCell ref="R16:R22"/>
    <mergeCell ref="K14:K15"/>
    <mergeCell ref="K16:K22"/>
    <mergeCell ref="L16:L22"/>
    <mergeCell ref="M16:M22"/>
    <mergeCell ref="Q16:Q22"/>
    <mergeCell ref="AC16:AJ16"/>
    <mergeCell ref="AB18:AL18"/>
    <mergeCell ref="A8:Q8"/>
    <mergeCell ref="A11:R11"/>
    <mergeCell ref="AC13:AJ13"/>
    <mergeCell ref="A14:A15"/>
    <mergeCell ref="B14:B15"/>
    <mergeCell ref="C14:C15"/>
    <mergeCell ref="D14:D15"/>
    <mergeCell ref="E14:E15"/>
    <mergeCell ref="L14:L15"/>
    <mergeCell ref="M14:M15"/>
    <mergeCell ref="N14:N15"/>
    <mergeCell ref="O14:P15"/>
    <mergeCell ref="Q14:R14"/>
    <mergeCell ref="F14:F15"/>
    <mergeCell ref="C16:C22"/>
    <mergeCell ref="D16:D22"/>
    <mergeCell ref="A24:A30"/>
    <mergeCell ref="B24:B30"/>
    <mergeCell ref="C24:C30"/>
    <mergeCell ref="D24:D30"/>
    <mergeCell ref="A48:Q48"/>
    <mergeCell ref="A50:R50"/>
    <mergeCell ref="AB21:AL21"/>
    <mergeCell ref="T24:X24"/>
    <mergeCell ref="Y24:Z24"/>
    <mergeCell ref="A31:Q31"/>
    <mergeCell ref="T34:X34"/>
    <mergeCell ref="Y34:Z34"/>
    <mergeCell ref="A39:Q39"/>
    <mergeCell ref="A47:R47"/>
    <mergeCell ref="A23:Q23"/>
    <mergeCell ref="AB23:AK23"/>
    <mergeCell ref="E16:E22"/>
    <mergeCell ref="E32:E38"/>
    <mergeCell ref="A16:A22"/>
    <mergeCell ref="B16:B22"/>
    <mergeCell ref="E24:E30"/>
    <mergeCell ref="A40:A46"/>
    <mergeCell ref="B40:B46"/>
    <mergeCell ref="C40:C46"/>
    <mergeCell ref="D40:D46"/>
    <mergeCell ref="E40:E46"/>
    <mergeCell ref="A32:A38"/>
    <mergeCell ref="B32:B38"/>
    <mergeCell ref="C32:C38"/>
    <mergeCell ref="D32:D38"/>
    <mergeCell ref="K24:K30"/>
    <mergeCell ref="L24:L30"/>
    <mergeCell ref="M24:M30"/>
    <mergeCell ref="Q24:Q30"/>
    <mergeCell ref="R24:R30"/>
    <mergeCell ref="R32:R38"/>
    <mergeCell ref="Q32:Q38"/>
    <mergeCell ref="K32:K38"/>
    <mergeCell ref="L32:L38"/>
    <mergeCell ref="M32:M38"/>
    <mergeCell ref="T41:X41"/>
    <mergeCell ref="Y41:Z41"/>
    <mergeCell ref="K40:K46"/>
    <mergeCell ref="L40:L46"/>
    <mergeCell ref="M40:M46"/>
    <mergeCell ref="Q40:Q46"/>
    <mergeCell ref="R40:R46"/>
    <mergeCell ref="T16:X17"/>
    <mergeCell ref="Y16:Z17"/>
    <mergeCell ref="T19:T21"/>
    <mergeCell ref="U19:U21"/>
    <mergeCell ref="V19:V21"/>
    <mergeCell ref="W19:W21"/>
    <mergeCell ref="X19:X21"/>
    <mergeCell ref="Y19:Y21"/>
    <mergeCell ref="Z19:Z21"/>
  </mergeCells>
  <conditionalFormatting sqref="N16:N22 N34:N38 O16">
    <cfRule type="cellIs" dxfId="800" priority="1441" operator="greaterThan">
      <formula>"J$25"</formula>
    </cfRule>
  </conditionalFormatting>
  <conditionalFormatting sqref="N16:N22">
    <cfRule type="aboveAverage" dxfId="799" priority="7792" aboveAverage="0"/>
    <cfRule type="containsText" dxfId="798" priority="7791" operator="containsText" text="Inexequível">
      <formula>NOT(ISERROR(SEARCH("Inexequível",N16)))</formula>
    </cfRule>
    <cfRule type="containsText" dxfId="797" priority="7790" operator="containsText" text="Válido">
      <formula>NOT(ISERROR(SEARCH("Válido",N16)))</formula>
    </cfRule>
    <cfRule type="containsText" priority="7789" operator="containsText" text="Excessivamente elevado">
      <formula>NOT(ISERROR(SEARCH("Excessivamente elevado",N16)))</formula>
    </cfRule>
  </conditionalFormatting>
  <conditionalFormatting sqref="N24:N30">
    <cfRule type="aboveAverage" dxfId="796" priority="7796" aboveAverage="0"/>
    <cfRule type="containsText" dxfId="795" priority="7795" operator="containsText" text="Inexequível">
      <formula>NOT(ISERROR(SEARCH("Inexequível",N24)))</formula>
    </cfRule>
    <cfRule type="containsText" dxfId="794" priority="7794" operator="containsText" text="Válido">
      <formula>NOT(ISERROR(SEARCH("Válido",N24)))</formula>
    </cfRule>
    <cfRule type="containsText" priority="7793" operator="containsText" text="Excessivamente elevado">
      <formula>NOT(ISERROR(SEARCH("Excessivamente elevado",N24)))</formula>
    </cfRule>
    <cfRule type="containsText" dxfId="793" priority="1404" operator="containsText" text="Excessivamente elevado">
      <formula>NOT(ISERROR(SEARCH("Excessivamente elevado",N24)))</formula>
    </cfRule>
    <cfRule type="cellIs" dxfId="792" priority="1405" operator="lessThan">
      <formula>"K$25"</formula>
    </cfRule>
    <cfRule type="cellIs" dxfId="791" priority="1406" operator="greaterThan">
      <formula>"J&amp;25"</formula>
    </cfRule>
    <cfRule type="cellIs" dxfId="790" priority="1408" operator="greaterThan">
      <formula>"J$25"</formula>
    </cfRule>
  </conditionalFormatting>
  <conditionalFormatting sqref="N32:N38">
    <cfRule type="cellIs" dxfId="789" priority="1388" operator="lessThan">
      <formula>"K$25"</formula>
    </cfRule>
    <cfRule type="cellIs" dxfId="788" priority="1389" operator="greaterThan">
      <formula>"J&amp;25"</formula>
    </cfRule>
    <cfRule type="aboveAverage" dxfId="787" priority="7800" aboveAverage="0"/>
    <cfRule type="containsText" dxfId="786" priority="7799" operator="containsText" text="Inexequível">
      <formula>NOT(ISERROR(SEARCH("Inexequível",N32)))</formula>
    </cfRule>
    <cfRule type="containsText" dxfId="785" priority="7798" operator="containsText" text="Válido">
      <formula>NOT(ISERROR(SEARCH("Válido",N32)))</formula>
    </cfRule>
    <cfRule type="containsText" priority="7797" operator="containsText" text="Excessivamente elevado">
      <formula>NOT(ISERROR(SEARCH("Excessivamente elevado",N32)))</formula>
    </cfRule>
    <cfRule type="cellIs" dxfId="784" priority="1391" operator="greaterThan">
      <formula>"J$25"</formula>
    </cfRule>
    <cfRule type="containsText" dxfId="783" priority="1387" operator="containsText" text="Excessivamente elevado">
      <formula>NOT(ISERROR(SEARCH("Excessivamente elevado",N32)))</formula>
    </cfRule>
  </conditionalFormatting>
  <conditionalFormatting sqref="N34:N38 N16:N22">
    <cfRule type="cellIs" dxfId="782" priority="1439" operator="greaterThan">
      <formula>"J&amp;25"</formula>
    </cfRule>
  </conditionalFormatting>
  <conditionalFormatting sqref="N34:N38 O16 N6:P7 N10:P10 N12:P13 N14:N22 O60:P75 N76:P1048576">
    <cfRule type="containsText" dxfId="781" priority="1437" operator="containsText" text="Excessivamente elevado">
      <formula>NOT(ISERROR(SEARCH("Excessivamente elevado",N6)))</formula>
    </cfRule>
  </conditionalFormatting>
  <conditionalFormatting sqref="N40:N45">
    <cfRule type="aboveAverage" dxfId="780" priority="7804" aboveAverage="0"/>
  </conditionalFormatting>
  <conditionalFormatting sqref="N40:N46">
    <cfRule type="containsText" dxfId="779" priority="69" operator="containsText" text="Excessivamente elevado">
      <formula>NOT(ISERROR(SEARCH("Excessivamente elevado",N40)))</formula>
    </cfRule>
    <cfRule type="cellIs" dxfId="778" priority="70" operator="lessThan">
      <formula>"K$25"</formula>
    </cfRule>
    <cfRule type="cellIs" dxfId="777" priority="71" operator="greaterThan">
      <formula>"J&amp;25"</formula>
    </cfRule>
    <cfRule type="cellIs" dxfId="776" priority="73" operator="greaterThan">
      <formula>"J$25"</formula>
    </cfRule>
    <cfRule type="containsText" priority="74" operator="containsText" text="Excessivamente elevado">
      <formula>NOT(ISERROR(SEARCH("Excessivamente elevado",N40)))</formula>
    </cfRule>
    <cfRule type="containsText" dxfId="775" priority="75" operator="containsText" text="Válido">
      <formula>NOT(ISERROR(SEARCH("Válido",N40)))</formula>
    </cfRule>
    <cfRule type="containsText" dxfId="774" priority="76" operator="containsText" text="Inexequível">
      <formula>NOT(ISERROR(SEARCH("Inexequível",N40)))</formula>
    </cfRule>
  </conditionalFormatting>
  <conditionalFormatting sqref="N46 P46">
    <cfRule type="aboveAverage" dxfId="773" priority="77" aboveAverage="0"/>
  </conditionalFormatting>
  <conditionalFormatting sqref="N23:P23">
    <cfRule type="containsText" dxfId="772" priority="1435" operator="containsText" text="Excessivamente elevado">
      <formula>NOT(ISERROR(SEARCH("Excessivamente elevado",N23)))</formula>
    </cfRule>
  </conditionalFormatting>
  <conditionalFormatting sqref="N31:P31">
    <cfRule type="containsText" dxfId="771" priority="343" operator="containsText" text="Excessivamente elevado">
      <formula>NOT(ISERROR(SEARCH("Excessivamente elevado",N31)))</formula>
    </cfRule>
  </conditionalFormatting>
  <conditionalFormatting sqref="N39:P39">
    <cfRule type="containsText" dxfId="770" priority="342" operator="containsText" text="Excessivamente elevado">
      <formula>NOT(ISERROR(SEARCH("Excessivamente elevado",N39)))</formula>
    </cfRule>
  </conditionalFormatting>
  <conditionalFormatting sqref="N48:P49">
    <cfRule type="containsText" dxfId="769" priority="1303" operator="containsText" text="Excessivamente elevado">
      <formula>NOT(ISERROR(SEARCH("Excessivamente elevado",N48)))</formula>
    </cfRule>
  </conditionalFormatting>
  <conditionalFormatting sqref="O14">
    <cfRule type="containsText" dxfId="768" priority="1436" operator="containsText" text="Excessivamente elevado">
      <formula>NOT(ISERROR(SEARCH("Excessivamente elevado",O14)))</formula>
    </cfRule>
  </conditionalFormatting>
  <conditionalFormatting sqref="O16 N16:N22 N34:N38">
    <cfRule type="cellIs" dxfId="767" priority="1438" operator="lessThan">
      <formula>"K$25"</formula>
    </cfRule>
  </conditionalFormatting>
  <conditionalFormatting sqref="O16">
    <cfRule type="containsText" dxfId="766" priority="1452" operator="containsText" text="Inexequível">
      <formula>NOT(ISERROR(SEARCH("Inexequível",O16)))</formula>
    </cfRule>
    <cfRule type="aboveAverage" dxfId="765" priority="1453" aboveAverage="0"/>
    <cfRule type="containsText" dxfId="764" priority="1451" operator="containsText" text="Válido">
      <formula>NOT(ISERROR(SEARCH("Válido",O16)))</formula>
    </cfRule>
    <cfRule type="cellIs" dxfId="763" priority="1041" operator="between">
      <formula>75</formula>
      <formula>100</formula>
    </cfRule>
  </conditionalFormatting>
  <conditionalFormatting sqref="O22">
    <cfRule type="cellIs" dxfId="762" priority="154" operator="greaterThan">
      <formula>"J$25"</formula>
    </cfRule>
    <cfRule type="aboveAverage" dxfId="761" priority="158" aboveAverage="0"/>
    <cfRule type="cellIs" dxfId="760" priority="149" operator="between">
      <formula>75</formula>
      <formula>100</formula>
    </cfRule>
  </conditionalFormatting>
  <conditionalFormatting sqref="O24">
    <cfRule type="aboveAverage" dxfId="759" priority="1040" aboveAverage="0"/>
    <cfRule type="cellIs" dxfId="758" priority="1036" operator="greaterThan">
      <formula>"J$25"</formula>
    </cfRule>
    <cfRule type="cellIs" dxfId="757" priority="1031" operator="between">
      <formula>75</formula>
      <formula>100</formula>
    </cfRule>
  </conditionalFormatting>
  <conditionalFormatting sqref="O30">
    <cfRule type="cellIs" dxfId="756" priority="123" operator="greaterThan">
      <formula>"J$25"</formula>
    </cfRule>
    <cfRule type="aboveAverage" dxfId="755" priority="127" aboveAverage="0"/>
  </conditionalFormatting>
  <conditionalFormatting sqref="O38">
    <cfRule type="cellIs" dxfId="754" priority="82" operator="greaterThan">
      <formula>"J$25"</formula>
    </cfRule>
    <cfRule type="aboveAverage" dxfId="753" priority="86" aboveAverage="0"/>
  </conditionalFormatting>
  <conditionalFormatting sqref="O40">
    <cfRule type="aboveAverage" dxfId="752" priority="1362" aboveAverage="0"/>
    <cfRule type="containsText" dxfId="751" priority="1361" operator="containsText" text="Inexequível">
      <formula>NOT(ISERROR(SEARCH("Inexequível",O40)))</formula>
    </cfRule>
    <cfRule type="containsText" dxfId="750" priority="1360" operator="containsText" text="Válido">
      <formula>NOT(ISERROR(SEARCH("Válido",O40)))</formula>
    </cfRule>
    <cfRule type="cellIs" dxfId="749" priority="1358" operator="greaterThan">
      <formula>"J$25"</formula>
    </cfRule>
  </conditionalFormatting>
  <conditionalFormatting sqref="O41">
    <cfRule type="aboveAverage" dxfId="748" priority="23" aboveAverage="0"/>
    <cfRule type="cellIs" dxfId="747" priority="19" operator="greaterThan">
      <formula>"J$25"</formula>
    </cfRule>
    <cfRule type="containsText" dxfId="746" priority="21" operator="containsText" text="Válido">
      <formula>NOT(ISERROR(SEARCH("Válido",O41)))</formula>
    </cfRule>
    <cfRule type="containsText" dxfId="745" priority="22" operator="containsText" text="Inexequível">
      <formula>NOT(ISERROR(SEARCH("Inexequível",O41)))</formula>
    </cfRule>
  </conditionalFormatting>
  <conditionalFormatting sqref="O46">
    <cfRule type="aboveAverage" dxfId="744" priority="50" aboveAverage="0"/>
  </conditionalFormatting>
  <conditionalFormatting sqref="O16:P16">
    <cfRule type="containsText" priority="145" operator="containsText" text="Excessivamente elevado">
      <formula>NOT(ISERROR(SEARCH("Excessivamente elevado",O16)))</formula>
    </cfRule>
    <cfRule type="cellIs" dxfId="743" priority="144" operator="greaterThan">
      <formula>"J&amp;25"</formula>
    </cfRule>
  </conditionalFormatting>
  <conditionalFormatting sqref="O22:P22">
    <cfRule type="cellIs" dxfId="742" priority="151" operator="lessThan">
      <formula>"K$25"</formula>
    </cfRule>
    <cfRule type="containsText" priority="155" operator="containsText" text="Excessivamente elevado">
      <formula>NOT(ISERROR(SEARCH("Excessivamente elevado",O22)))</formula>
    </cfRule>
    <cfRule type="containsText" dxfId="741" priority="156" operator="containsText" text="Válido">
      <formula>NOT(ISERROR(SEARCH("Válido",O22)))</formula>
    </cfRule>
    <cfRule type="containsText" dxfId="740" priority="157" operator="containsText" text="Inexequível">
      <formula>NOT(ISERROR(SEARCH("Inexequível",O22)))</formula>
    </cfRule>
    <cfRule type="containsText" dxfId="739" priority="150" operator="containsText" text="Excessivamente elevado">
      <formula>NOT(ISERROR(SEARCH("Excessivamente elevado",O22)))</formula>
    </cfRule>
    <cfRule type="cellIs" dxfId="738" priority="152" operator="greaterThan">
      <formula>"J&amp;25"</formula>
    </cfRule>
  </conditionalFormatting>
  <conditionalFormatting sqref="O24:P24">
    <cfRule type="containsText" priority="1037" operator="containsText" text="Excessivamente elevado">
      <formula>NOT(ISERROR(SEARCH("Excessivamente elevado",O24)))</formula>
    </cfRule>
    <cfRule type="containsText" dxfId="737" priority="1038" operator="containsText" text="Válido">
      <formula>NOT(ISERROR(SEARCH("Válido",O24)))</formula>
    </cfRule>
    <cfRule type="containsText" dxfId="736" priority="1032" operator="containsText" text="Excessivamente elevado">
      <formula>NOT(ISERROR(SEARCH("Excessivamente elevado",O24)))</formula>
    </cfRule>
    <cfRule type="cellIs" dxfId="735" priority="1033" operator="lessThan">
      <formula>"K$25"</formula>
    </cfRule>
    <cfRule type="cellIs" dxfId="734" priority="1034" operator="greaterThan">
      <formula>"J&amp;25"</formula>
    </cfRule>
    <cfRule type="containsText" dxfId="733" priority="1039" operator="containsText" text="Inexequível">
      <formula>NOT(ISERROR(SEARCH("Inexequível",O24)))</formula>
    </cfRule>
  </conditionalFormatting>
  <conditionalFormatting sqref="O30:P30">
    <cfRule type="containsText" priority="124" operator="containsText" text="Excessivamente elevado">
      <formula>NOT(ISERROR(SEARCH("Excessivamente elevado",O30)))</formula>
    </cfRule>
    <cfRule type="cellIs" dxfId="732" priority="121" operator="greaterThan">
      <formula>"J&amp;25"</formula>
    </cfRule>
    <cfRule type="containsText" dxfId="731" priority="119" operator="containsText" text="Excessivamente elevado">
      <formula>NOT(ISERROR(SEARCH("Excessivamente elevado",O30)))</formula>
    </cfRule>
    <cfRule type="cellIs" dxfId="730" priority="120" operator="lessThan">
      <formula>"K$25"</formula>
    </cfRule>
    <cfRule type="containsText" dxfId="729" priority="126" operator="containsText" text="Inexequível">
      <formula>NOT(ISERROR(SEARCH("Inexequível",O30)))</formula>
    </cfRule>
    <cfRule type="containsText" dxfId="728" priority="125" operator="containsText" text="Válido">
      <formula>NOT(ISERROR(SEARCH("Válido",O30)))</formula>
    </cfRule>
  </conditionalFormatting>
  <conditionalFormatting sqref="O38:P38">
    <cfRule type="cellIs" dxfId="727" priority="80" operator="greaterThan">
      <formula>"J&amp;25"</formula>
    </cfRule>
    <cfRule type="containsText" dxfId="726" priority="78" operator="containsText" text="Excessivamente elevado">
      <formula>NOT(ISERROR(SEARCH("Excessivamente elevado",O38)))</formula>
    </cfRule>
    <cfRule type="cellIs" dxfId="725" priority="79" operator="lessThan">
      <formula>"K$25"</formula>
    </cfRule>
    <cfRule type="containsText" priority="83" operator="containsText" text="Excessivamente elevado">
      <formula>NOT(ISERROR(SEARCH("Excessivamente elevado",O38)))</formula>
    </cfRule>
    <cfRule type="containsText" dxfId="724" priority="84" operator="containsText" text="Válido">
      <formula>NOT(ISERROR(SEARCH("Válido",O38)))</formula>
    </cfRule>
    <cfRule type="containsText" dxfId="723" priority="85" operator="containsText" text="Inexequível">
      <formula>NOT(ISERROR(SEARCH("Inexequível",O38)))</formula>
    </cfRule>
  </conditionalFormatting>
  <conditionalFormatting sqref="O40:P40">
    <cfRule type="containsText" dxfId="722" priority="1347" operator="containsText" text="Excessivamente elevado">
      <formula>NOT(ISERROR(SEARCH("Excessivamente elevado",O40)))</formula>
    </cfRule>
    <cfRule type="cellIs" dxfId="721" priority="1348" operator="lessThan">
      <formula>"K$25"</formula>
    </cfRule>
  </conditionalFormatting>
  <conditionalFormatting sqref="O40:P41">
    <cfRule type="cellIs" dxfId="720" priority="3" operator="greaterThan">
      <formula>"J&amp;25"</formula>
    </cfRule>
    <cfRule type="containsText" priority="4" operator="containsText" text="Excessivamente elevado">
      <formula>NOT(ISERROR(SEARCH("Excessivamente elevado",O40)))</formula>
    </cfRule>
  </conditionalFormatting>
  <conditionalFormatting sqref="O41:P41">
    <cfRule type="containsText" dxfId="719" priority="1" operator="containsText" text="Excessivamente elevado">
      <formula>NOT(ISERROR(SEARCH("Excessivamente elevado",O41)))</formula>
    </cfRule>
    <cfRule type="cellIs" dxfId="718" priority="2" operator="lessThan">
      <formula>"K$25"</formula>
    </cfRule>
  </conditionalFormatting>
  <conditionalFormatting sqref="O46:P46">
    <cfRule type="containsText" dxfId="717" priority="49" operator="containsText" text="Inexequível">
      <formula>NOT(ISERROR(SEARCH("Inexequível",O46)))</formula>
    </cfRule>
    <cfRule type="containsText" dxfId="716" priority="48" operator="containsText" text="Válido">
      <formula>NOT(ISERROR(SEARCH("Válido",O46)))</formula>
    </cfRule>
    <cfRule type="cellIs" dxfId="715" priority="46" operator="greaterThan">
      <formula>"J$25"</formula>
    </cfRule>
    <cfRule type="cellIs" dxfId="714" priority="44" operator="greaterThan">
      <formula>"J&amp;25"</formula>
    </cfRule>
    <cfRule type="cellIs" dxfId="713" priority="43" operator="lessThan">
      <formula>"K$25"</formula>
    </cfRule>
    <cfRule type="containsText" dxfId="712" priority="42" operator="containsText" text="Excessivamente elevado">
      <formula>NOT(ISERROR(SEARCH("Excessivamente elevado",O46)))</formula>
    </cfRule>
    <cfRule type="containsText" priority="47" operator="containsText" text="Excessivamente elevado">
      <formula>NOT(ISERROR(SEARCH("Excessivamente elevado",O46)))</formula>
    </cfRule>
  </conditionalFormatting>
  <conditionalFormatting sqref="P16">
    <cfRule type="containsText" dxfId="711" priority="142" operator="containsText" text="Excessivamente elevado">
      <formula>NOT(ISERROR(SEARCH("Excessivamente elevado",P16)))</formula>
    </cfRule>
    <cfRule type="cellIs" dxfId="710" priority="143" operator="lessThan">
      <formula>"K$25"</formula>
    </cfRule>
    <cfRule type="aboveAverage" dxfId="709" priority="148" aboveAverage="0"/>
    <cfRule type="containsText" dxfId="708" priority="146" operator="containsText" text="Válido">
      <formula>NOT(ISERROR(SEARCH("Válido",P16)))</formula>
    </cfRule>
    <cfRule type="containsText" dxfId="707" priority="147" operator="containsText" text="Inexequível">
      <formula>NOT(ISERROR(SEARCH("Inexequível",P16)))</formula>
    </cfRule>
  </conditionalFormatting>
  <conditionalFormatting sqref="P22">
    <cfRule type="aboveAverage" dxfId="706" priority="165" aboveAverage="0"/>
  </conditionalFormatting>
  <conditionalFormatting sqref="P24">
    <cfRule type="aboveAverage" dxfId="705" priority="1412" aboveAverage="0"/>
  </conditionalFormatting>
  <conditionalFormatting sqref="P30">
    <cfRule type="aboveAverage" dxfId="704" priority="141" aboveAverage="0"/>
  </conditionalFormatting>
  <conditionalFormatting sqref="P38">
    <cfRule type="aboveAverage" dxfId="703" priority="118" aboveAverage="0"/>
  </conditionalFormatting>
  <conditionalFormatting sqref="P40">
    <cfRule type="containsText" dxfId="702" priority="1352" operator="containsText" text="Inexequível">
      <formula>NOT(ISERROR(SEARCH("Inexequível",P40)))</formula>
    </cfRule>
    <cfRule type="aboveAverage" dxfId="701" priority="1346" aboveAverage="0"/>
    <cfRule type="containsText" dxfId="700" priority="1351" operator="containsText" text="Válido">
      <formula>NOT(ISERROR(SEARCH("Válido",P40)))</formula>
    </cfRule>
    <cfRule type="aboveAverage" dxfId="699" priority="1353" aboveAverage="0"/>
  </conditionalFormatting>
  <conditionalFormatting sqref="P40:P41">
    <cfRule type="containsText" dxfId="698" priority="13" operator="containsText" text="Inexequível">
      <formula>NOT(ISERROR(SEARCH("Inexequível",P40)))</formula>
    </cfRule>
    <cfRule type="cellIs" dxfId="697" priority="9" operator="lessThan">
      <formula>"K$25"</formula>
    </cfRule>
    <cfRule type="containsText" dxfId="696" priority="8" operator="containsText" text="Excessivamente elevado">
      <formula>NOT(ISERROR(SEARCH("Excessivamente elevado",P40)))</formula>
    </cfRule>
    <cfRule type="containsText" dxfId="695" priority="12" operator="containsText" text="Válido">
      <formula>NOT(ISERROR(SEARCH("Válido",P40)))</formula>
    </cfRule>
  </conditionalFormatting>
  <conditionalFormatting sqref="P41">
    <cfRule type="aboveAverage" dxfId="694" priority="14" aboveAverage="0"/>
    <cfRule type="aboveAverage" dxfId="693" priority="7" aboveAverage="0"/>
    <cfRule type="containsText" dxfId="692" priority="6" operator="containsText" text="Inexequível">
      <formula>NOT(ISERROR(SEARCH("Inexequível",P41)))</formula>
    </cfRule>
    <cfRule type="containsText" dxfId="691" priority="5" operator="containsText" text="Válido">
      <formula>NOT(ISERROR(SEARCH("Válido",P41)))</formula>
    </cfRule>
  </conditionalFormatting>
  <pageMargins left="0.7" right="0.7" top="0.75" bottom="0.75" header="0.3" footer="0.3"/>
  <pageSetup paperSize="9" scale="65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AL102"/>
  <sheetViews>
    <sheetView showGridLines="0" topLeftCell="A62" zoomScale="85" zoomScaleNormal="85" workbookViewId="0">
      <selection activeCell="J72" sqref="J72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5.710937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8.42578125" style="13" customWidth="1"/>
    <col min="11" max="11" width="11.5703125" style="13" customWidth="1"/>
    <col min="12" max="13" width="7.28515625" customWidth="1"/>
    <col min="14" max="14" width="14.28515625" style="65" customWidth="1"/>
    <col min="15" max="15" width="7.140625" customWidth="1"/>
    <col min="16" max="16" width="24.28515625" customWidth="1"/>
    <col min="17" max="17" width="11.7109375" style="22" customWidth="1"/>
    <col min="18" max="18" width="12.7109375" customWidth="1"/>
    <col min="19" max="19" width="29.28515625" customWidth="1"/>
    <col min="20" max="20" width="11.42578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ht="15.75" x14ac:dyDescent="0.25">
      <c r="A6" s="28"/>
      <c r="B6" s="28"/>
      <c r="G6" s="172"/>
      <c r="H6" s="180"/>
      <c r="I6" s="180"/>
      <c r="J6" s="180"/>
      <c r="K6" s="181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528" t="s">
        <v>40</v>
      </c>
      <c r="P14" s="529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x14ac:dyDescent="0.25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530"/>
      <c r="P15" s="531"/>
      <c r="Q15" s="131" t="s">
        <v>42</v>
      </c>
      <c r="R15" s="72" t="s">
        <v>67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thickBot="1" x14ac:dyDescent="0.3">
      <c r="A16" s="407">
        <v>24</v>
      </c>
      <c r="B16" s="407"/>
      <c r="C16" s="396" t="s">
        <v>160</v>
      </c>
      <c r="D16" s="398" t="s">
        <v>161</v>
      </c>
      <c r="E16" s="434">
        <v>750</v>
      </c>
      <c r="F16" s="150" t="s">
        <v>162</v>
      </c>
      <c r="G16" s="155" t="s">
        <v>73</v>
      </c>
      <c r="H16" s="144" t="s">
        <v>163</v>
      </c>
      <c r="I16" s="156" t="s">
        <v>54</v>
      </c>
      <c r="J16" s="142">
        <v>12.21</v>
      </c>
      <c r="K16" s="409">
        <f>AVERAGE(J16:J22)</f>
        <v>21.467142857142857</v>
      </c>
      <c r="L16" s="405">
        <f>K16*1.25</f>
        <v>26.833928571428572</v>
      </c>
      <c r="M16" s="405">
        <f>K16*0.75</f>
        <v>16.100357142857142</v>
      </c>
      <c r="N16" s="125" t="str">
        <f t="shared" ref="N16:N22" si="0">IF(J16&gt;L$16,"EXCESSIVAMENTE ELEVADO",IF(J16&lt;M$16,"INEXEQUÍVEL","VÁLIDO"))</f>
        <v>INEXEQUÍVEL</v>
      </c>
      <c r="O16" s="210">
        <f>J16/K$16</f>
        <v>0.56877620283489727</v>
      </c>
      <c r="P16" s="203" t="s">
        <v>113</v>
      </c>
      <c r="Q16" s="413">
        <f>ROUND(AVERAGE(J18:J20),2)</f>
        <v>20.62</v>
      </c>
      <c r="R16" s="415">
        <f>E16*Q16</f>
        <v>15465</v>
      </c>
      <c r="T16" s="527"/>
      <c r="U16" s="527"/>
      <c r="V16" s="527"/>
      <c r="W16" s="527"/>
      <c r="X16" s="527"/>
      <c r="Y16" s="212"/>
      <c r="Z16" s="212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1.9" customHeight="1" x14ac:dyDescent="0.25">
      <c r="A17" s="408"/>
      <c r="B17" s="408"/>
      <c r="C17" s="397"/>
      <c r="D17" s="399"/>
      <c r="E17" s="435"/>
      <c r="F17" s="150" t="s">
        <v>164</v>
      </c>
      <c r="G17" s="155" t="s">
        <v>73</v>
      </c>
      <c r="H17" s="145" t="s">
        <v>165</v>
      </c>
      <c r="I17" s="156" t="s">
        <v>75</v>
      </c>
      <c r="J17" s="142">
        <v>12.3</v>
      </c>
      <c r="K17" s="410"/>
      <c r="L17" s="406"/>
      <c r="M17" s="406"/>
      <c r="N17" s="125" t="str">
        <f t="shared" si="0"/>
        <v>INEXEQUÍVEL</v>
      </c>
      <c r="O17" s="60">
        <f>J17/K16</f>
        <v>0.57296865641844685</v>
      </c>
      <c r="P17" s="75" t="s">
        <v>113</v>
      </c>
      <c r="Q17" s="414"/>
      <c r="R17" s="416"/>
      <c r="S17" s="211"/>
      <c r="T17" s="436" t="s">
        <v>77</v>
      </c>
      <c r="U17" s="437"/>
      <c r="V17" s="437"/>
      <c r="W17" s="437"/>
      <c r="X17" s="438"/>
      <c r="Y17" s="439" t="s">
        <v>78</v>
      </c>
      <c r="Z17" s="440"/>
      <c r="AB17" s="56"/>
      <c r="AC17" s="164"/>
      <c r="AD17" s="164"/>
      <c r="AE17" s="164"/>
      <c r="AF17" s="164"/>
      <c r="AG17" s="164"/>
      <c r="AH17" s="164"/>
      <c r="AI17" s="164"/>
      <c r="AJ17" s="164"/>
      <c r="AK17" s="182"/>
      <c r="AL17" s="30"/>
    </row>
    <row r="18" spans="1:38" ht="62.45" customHeight="1" x14ac:dyDescent="0.25">
      <c r="A18" s="408"/>
      <c r="B18" s="408"/>
      <c r="C18" s="397"/>
      <c r="D18" s="399"/>
      <c r="E18" s="435"/>
      <c r="F18" s="150" t="s">
        <v>166</v>
      </c>
      <c r="G18" s="154" t="s">
        <v>73</v>
      </c>
      <c r="H18" s="145" t="s">
        <v>167</v>
      </c>
      <c r="I18" s="154" t="s">
        <v>75</v>
      </c>
      <c r="J18" s="142">
        <v>17.86</v>
      </c>
      <c r="K18" s="410"/>
      <c r="L18" s="406"/>
      <c r="M18" s="406"/>
      <c r="N18" s="125" t="str">
        <f t="shared" si="0"/>
        <v>VÁLIDO</v>
      </c>
      <c r="O18" s="103">
        <f>J18/K$16</f>
        <v>0.83196912224662267</v>
      </c>
      <c r="P18" s="102" t="s">
        <v>113</v>
      </c>
      <c r="Q18" s="414"/>
      <c r="R18" s="416"/>
      <c r="T18" s="87" t="s">
        <v>36</v>
      </c>
      <c r="U18" s="88" t="s">
        <v>80</v>
      </c>
      <c r="V18" s="89" t="s">
        <v>81</v>
      </c>
      <c r="W18" s="88" t="s">
        <v>82</v>
      </c>
      <c r="X18" s="90" t="s">
        <v>83</v>
      </c>
      <c r="Y18" s="91">
        <v>0.25</v>
      </c>
      <c r="Z18" s="92">
        <v>0.75</v>
      </c>
      <c r="AB18" s="446" t="s">
        <v>84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2.45" customHeight="1" thickBot="1" x14ac:dyDescent="0.3">
      <c r="A19" s="408"/>
      <c r="B19" s="408"/>
      <c r="C19" s="397"/>
      <c r="D19" s="399"/>
      <c r="E19" s="435"/>
      <c r="F19" s="150" t="s">
        <v>168</v>
      </c>
      <c r="G19" s="155" t="s">
        <v>73</v>
      </c>
      <c r="H19" s="144" t="s">
        <v>167</v>
      </c>
      <c r="I19" s="175" t="s">
        <v>75</v>
      </c>
      <c r="J19" s="142">
        <v>19.100000000000001</v>
      </c>
      <c r="K19" s="410"/>
      <c r="L19" s="406"/>
      <c r="M19" s="406"/>
      <c r="N19" s="125" t="str">
        <f t="shared" si="0"/>
        <v>VÁLIDO</v>
      </c>
      <c r="O19" s="103">
        <f>J19/K16</f>
        <v>0.88973181606441742</v>
      </c>
      <c r="P19" s="102" t="s">
        <v>113</v>
      </c>
      <c r="Q19" s="414"/>
      <c r="R19" s="416"/>
      <c r="T19" s="93">
        <f>AVERAGE(J18:J20)</f>
        <v>20.623333333333335</v>
      </c>
      <c r="U19" s="94">
        <f>_xlfn.STDEV.S(J18:J20)</f>
        <v>3.7637791291909388</v>
      </c>
      <c r="V19" s="95">
        <f>(U19/T19)*100</f>
        <v>18.250100836548917</v>
      </c>
      <c r="W19" s="96" t="str">
        <f>IF(V19&gt;25,"Mediana","Média")</f>
        <v>Média</v>
      </c>
      <c r="X19" s="97">
        <f>MIN(J18:J20)</f>
        <v>17.86</v>
      </c>
      <c r="Y19" s="98" t="s">
        <v>92</v>
      </c>
      <c r="Z19" s="99" t="s">
        <v>93</v>
      </c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</row>
    <row r="20" spans="1:38" ht="62.45" customHeight="1" x14ac:dyDescent="0.25">
      <c r="A20" s="408"/>
      <c r="B20" s="408"/>
      <c r="C20" s="397"/>
      <c r="D20" s="399"/>
      <c r="E20" s="435"/>
      <c r="F20" s="150" t="s">
        <v>169</v>
      </c>
      <c r="G20" s="154" t="s">
        <v>73</v>
      </c>
      <c r="H20" s="145" t="s">
        <v>170</v>
      </c>
      <c r="I20" s="145" t="s">
        <v>75</v>
      </c>
      <c r="J20" s="142">
        <v>24.91</v>
      </c>
      <c r="K20" s="410"/>
      <c r="L20" s="406"/>
      <c r="M20" s="406"/>
      <c r="N20" s="125" t="str">
        <f t="shared" si="0"/>
        <v>VÁLIDO</v>
      </c>
      <c r="O20" s="103">
        <f>(J20-K16)/K16</f>
        <v>0.16037798629134226</v>
      </c>
      <c r="P20" s="102" t="s">
        <v>51</v>
      </c>
      <c r="Q20" s="414"/>
      <c r="R20" s="416"/>
      <c r="T20" s="213"/>
      <c r="U20" s="213"/>
      <c r="V20" s="214"/>
      <c r="W20" s="213"/>
      <c r="X20" s="213"/>
      <c r="Y20" s="215"/>
      <c r="Z20" s="216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</row>
    <row r="21" spans="1:38" ht="61.9" customHeight="1" x14ac:dyDescent="0.25">
      <c r="A21" s="408"/>
      <c r="B21" s="408"/>
      <c r="C21" s="397"/>
      <c r="D21" s="399"/>
      <c r="E21" s="435"/>
      <c r="F21" s="59" t="s">
        <v>155</v>
      </c>
      <c r="G21" s="23" t="s">
        <v>85</v>
      </c>
      <c r="H21" s="145" t="s">
        <v>156</v>
      </c>
      <c r="I21" s="145" t="s">
        <v>54</v>
      </c>
      <c r="J21" s="142">
        <v>28.9</v>
      </c>
      <c r="K21" s="410"/>
      <c r="L21" s="406"/>
      <c r="M21" s="406"/>
      <c r="N21" s="125" t="str">
        <f t="shared" si="0"/>
        <v>EXCESSIVAMENTE ELEVADO</v>
      </c>
      <c r="O21" s="60">
        <f>(J21-K16)/K16</f>
        <v>0.34624342849537493</v>
      </c>
      <c r="P21" s="195" t="s">
        <v>51</v>
      </c>
      <c r="Q21" s="414"/>
      <c r="R21" s="416"/>
      <c r="T21" s="217"/>
      <c r="U21" s="218"/>
      <c r="V21" s="219"/>
      <c r="W21" s="220"/>
      <c r="X21" s="217"/>
      <c r="Y21" s="221"/>
      <c r="Z21" s="222"/>
      <c r="AB21" s="446" t="s">
        <v>94</v>
      </c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</row>
    <row r="22" spans="1:38" ht="51" x14ac:dyDescent="0.25">
      <c r="A22" s="408"/>
      <c r="B22" s="408"/>
      <c r="C22" s="397"/>
      <c r="D22" s="399"/>
      <c r="E22" s="435"/>
      <c r="F22" s="59" t="s">
        <v>171</v>
      </c>
      <c r="G22" s="23" t="s">
        <v>89</v>
      </c>
      <c r="H22" s="145" t="s">
        <v>172</v>
      </c>
      <c r="I22" s="145" t="s">
        <v>120</v>
      </c>
      <c r="J22" s="142">
        <v>34.99</v>
      </c>
      <c r="K22" s="426"/>
      <c r="L22" s="427"/>
      <c r="M22" s="427"/>
      <c r="N22" s="125" t="str">
        <f t="shared" si="0"/>
        <v>EXCESSIVAMENTE ELEVADO</v>
      </c>
      <c r="O22" s="60">
        <f>(J22-K16)/K16</f>
        <v>0.62993278764889871</v>
      </c>
      <c r="P22" s="75" t="s">
        <v>51</v>
      </c>
      <c r="Q22" s="432"/>
      <c r="R22" s="433"/>
      <c r="T22" s="22"/>
      <c r="AB22" s="132"/>
      <c r="AC22" s="132"/>
      <c r="AD22" s="132"/>
      <c r="AE22" s="132"/>
      <c r="AF22" s="132"/>
      <c r="AG22" s="132"/>
      <c r="AH22" s="133"/>
      <c r="AI22" s="132"/>
      <c r="AJ22" s="132"/>
      <c r="AK22" s="132"/>
      <c r="AL22" s="117"/>
    </row>
    <row r="23" spans="1:38" s="20" customFormat="1" ht="21.75" customHeight="1" thickBot="1" x14ac:dyDescent="0.3">
      <c r="A23" s="441"/>
      <c r="B23" s="442"/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111"/>
      <c r="S23" s="250"/>
      <c r="V23" s="51"/>
      <c r="AB23" s="443"/>
      <c r="AC23" s="443"/>
      <c r="AD23" s="443"/>
      <c r="AE23" s="443"/>
      <c r="AF23" s="443"/>
      <c r="AG23" s="443"/>
      <c r="AH23" s="443"/>
      <c r="AI23" s="443"/>
      <c r="AJ23" s="443"/>
      <c r="AK23" s="443"/>
      <c r="AL23" s="119"/>
    </row>
    <row r="24" spans="1:38" ht="72" customHeight="1" x14ac:dyDescent="0.25">
      <c r="A24" s="407">
        <v>25</v>
      </c>
      <c r="B24" s="407"/>
      <c r="C24" s="396" t="s">
        <v>173</v>
      </c>
      <c r="D24" s="398" t="s">
        <v>140</v>
      </c>
      <c r="E24" s="434">
        <v>4</v>
      </c>
      <c r="F24" s="150" t="s">
        <v>166</v>
      </c>
      <c r="G24" s="155" t="s">
        <v>73</v>
      </c>
      <c r="H24" s="154" t="s">
        <v>167</v>
      </c>
      <c r="I24" s="154" t="s">
        <v>75</v>
      </c>
      <c r="J24" s="142">
        <v>524.30999999999995</v>
      </c>
      <c r="K24" s="409">
        <f>AVERAGE(J24:J25)</f>
        <v>657.15499999999997</v>
      </c>
      <c r="L24" s="405">
        <f>K24*1.25</f>
        <v>821.44374999999991</v>
      </c>
      <c r="M24" s="405">
        <f>K24*0.75</f>
        <v>492.86624999999998</v>
      </c>
      <c r="N24" s="76" t="str">
        <f>IF(J24&gt;L24,"EXCESSIVAMENTE ELEVADO",IF(J24&lt;M24,"INEXEQUÍVEL","VÁLIDO"))</f>
        <v>VÁLIDO</v>
      </c>
      <c r="O24" s="103">
        <f>J24/K24</f>
        <v>0.7978483006292274</v>
      </c>
      <c r="P24" s="102" t="s">
        <v>113</v>
      </c>
      <c r="Q24" s="413">
        <f>ROUND(MEDIAN(J24:J25),2)</f>
        <v>657.16</v>
      </c>
      <c r="R24" s="415">
        <f>E24*Q24</f>
        <v>2628.64</v>
      </c>
      <c r="S24" s="211"/>
      <c r="T24" s="436" t="s">
        <v>77</v>
      </c>
      <c r="U24" s="437"/>
      <c r="V24" s="437"/>
      <c r="W24" s="437"/>
      <c r="X24" s="438"/>
      <c r="Y24" s="439" t="s">
        <v>78</v>
      </c>
      <c r="Z24" s="440"/>
    </row>
    <row r="25" spans="1:38" ht="90" customHeight="1" x14ac:dyDescent="0.25">
      <c r="A25" s="408"/>
      <c r="B25" s="408"/>
      <c r="C25" s="397"/>
      <c r="D25" s="399"/>
      <c r="E25" s="435"/>
      <c r="F25" s="59" t="s">
        <v>155</v>
      </c>
      <c r="G25" s="59" t="s">
        <v>85</v>
      </c>
      <c r="H25" s="145" t="s">
        <v>156</v>
      </c>
      <c r="I25" s="145" t="s">
        <v>54</v>
      </c>
      <c r="J25" s="142">
        <v>790</v>
      </c>
      <c r="K25" s="410"/>
      <c r="L25" s="406"/>
      <c r="M25" s="406"/>
      <c r="N25" s="76" t="str">
        <f>IF(J25&gt;L24,"EXCESSIVAMENTE ELEVADO",IF(J25&lt;M24,"INEXEQUÍVEL","VÁLIDO"))</f>
        <v>VÁLIDO</v>
      </c>
      <c r="O25" s="103">
        <f>(J25-K24)/K24</f>
        <v>0.20215169937077254</v>
      </c>
      <c r="P25" s="102" t="s">
        <v>51</v>
      </c>
      <c r="Q25" s="414"/>
      <c r="R25" s="416"/>
      <c r="T25" s="87" t="s">
        <v>36</v>
      </c>
      <c r="U25" s="88" t="s">
        <v>80</v>
      </c>
      <c r="V25" s="89" t="s">
        <v>81</v>
      </c>
      <c r="W25" s="88" t="s">
        <v>82</v>
      </c>
      <c r="X25" s="90" t="s">
        <v>83</v>
      </c>
      <c r="Y25" s="91">
        <v>0.25</v>
      </c>
      <c r="Z25" s="92">
        <v>0.75</v>
      </c>
    </row>
    <row r="26" spans="1:38" s="20" customFormat="1" ht="21.75" customHeight="1" thickBot="1" x14ac:dyDescent="0.3">
      <c r="A26" s="441"/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111"/>
      <c r="S26" s="252"/>
      <c r="T26" s="246">
        <f>MEDIAN(J24:J25)</f>
        <v>657.15499999999997</v>
      </c>
      <c r="U26" s="94">
        <f>_xlfn.STDEV.S(J24:J25)</f>
        <v>187.87120069345386</v>
      </c>
      <c r="V26" s="95">
        <f>(U26/T26)*100</f>
        <v>28.588567490691517</v>
      </c>
      <c r="W26" s="96" t="str">
        <f>IF(V26&gt;25,"Mediana","Média")</f>
        <v>Mediana</v>
      </c>
      <c r="X26" s="247">
        <f>MIN(J24:J25)</f>
        <v>524.30999999999995</v>
      </c>
      <c r="Y26" s="98" t="s">
        <v>92</v>
      </c>
      <c r="Z26" s="99" t="s">
        <v>93</v>
      </c>
    </row>
    <row r="27" spans="1:38" ht="50.45" customHeight="1" thickBot="1" x14ac:dyDescent="0.3">
      <c r="A27" s="407">
        <v>26</v>
      </c>
      <c r="B27" s="407"/>
      <c r="C27" s="396" t="s">
        <v>174</v>
      </c>
      <c r="D27" s="398" t="s">
        <v>161</v>
      </c>
      <c r="E27" s="434">
        <v>100</v>
      </c>
      <c r="F27" s="150" t="s">
        <v>166</v>
      </c>
      <c r="G27" s="155" t="s">
        <v>73</v>
      </c>
      <c r="H27" s="154" t="s">
        <v>167</v>
      </c>
      <c r="I27" s="154" t="s">
        <v>75</v>
      </c>
      <c r="J27" s="142">
        <v>3.16</v>
      </c>
      <c r="K27" s="409">
        <f>AVERAGE(J27:J31)</f>
        <v>4.3659999999999997</v>
      </c>
      <c r="L27" s="405">
        <f>K27*1.25</f>
        <v>5.4574999999999996</v>
      </c>
      <c r="M27" s="405">
        <f>K27*0.75</f>
        <v>3.2744999999999997</v>
      </c>
      <c r="N27" s="73" t="str">
        <f>IF(J27&gt;L27,"EXCESSIVAMENTE ELEVADO",IF(J27&lt;M27,"INEXEQUÍVEL","VÁLIDO"))</f>
        <v>INEXEQUÍVEL</v>
      </c>
      <c r="O27" s="60">
        <f>J27/K27</f>
        <v>0.72377462207970689</v>
      </c>
      <c r="P27" s="195" t="s">
        <v>112</v>
      </c>
      <c r="Q27" s="413">
        <f>ROUND(AVERAGE(J28:J30),2)</f>
        <v>3.92</v>
      </c>
      <c r="R27" s="415">
        <f>E27*Q27</f>
        <v>392</v>
      </c>
      <c r="T27" s="211"/>
      <c r="U27" s="211"/>
      <c r="V27" s="228"/>
      <c r="W27" s="211"/>
      <c r="X27" s="211"/>
      <c r="Y27" s="211"/>
      <c r="Z27" s="211"/>
    </row>
    <row r="28" spans="1:38" ht="50.45" customHeight="1" x14ac:dyDescent="0.25">
      <c r="A28" s="408"/>
      <c r="B28" s="408"/>
      <c r="C28" s="397"/>
      <c r="D28" s="399"/>
      <c r="E28" s="435"/>
      <c r="F28" s="150" t="s">
        <v>175</v>
      </c>
      <c r="G28" s="155" t="s">
        <v>73</v>
      </c>
      <c r="H28" s="145" t="s">
        <v>176</v>
      </c>
      <c r="I28" s="156" t="s">
        <v>75</v>
      </c>
      <c r="J28" s="142">
        <v>3.31</v>
      </c>
      <c r="K28" s="410"/>
      <c r="L28" s="406"/>
      <c r="M28" s="406"/>
      <c r="N28" s="73" t="str">
        <f>IF(J28&gt;L27,"EXCESSIVAMENTE ELEVADO",IF(J28&lt;M27,"INEXEQUÍVEL","VÁLIDO"))</f>
        <v>VÁLIDO</v>
      </c>
      <c r="O28" s="103">
        <f>J28/K27</f>
        <v>0.75813101236830061</v>
      </c>
      <c r="P28" s="102" t="s">
        <v>112</v>
      </c>
      <c r="Q28" s="414"/>
      <c r="R28" s="416"/>
      <c r="S28" s="211"/>
      <c r="T28" s="436" t="s">
        <v>77</v>
      </c>
      <c r="U28" s="437"/>
      <c r="V28" s="437"/>
      <c r="W28" s="437"/>
      <c r="X28" s="438"/>
      <c r="Y28" s="439" t="s">
        <v>78</v>
      </c>
      <c r="Z28" s="440"/>
    </row>
    <row r="29" spans="1:38" ht="61.15" customHeight="1" x14ac:dyDescent="0.25">
      <c r="A29" s="408"/>
      <c r="B29" s="408"/>
      <c r="C29" s="397"/>
      <c r="D29" s="399"/>
      <c r="E29" s="435"/>
      <c r="F29" s="166" t="s">
        <v>177</v>
      </c>
      <c r="G29" s="59" t="s">
        <v>89</v>
      </c>
      <c r="H29" s="23" t="s">
        <v>178</v>
      </c>
      <c r="I29" s="23" t="s">
        <v>120</v>
      </c>
      <c r="J29" s="142">
        <v>3.6</v>
      </c>
      <c r="K29" s="410"/>
      <c r="L29" s="406"/>
      <c r="M29" s="406"/>
      <c r="N29" s="73" t="str">
        <f>IF(J29&gt;L27,"EXCESSIVAMENTE ELEVADO",IF(J29&lt;M27,"INEXEQUÍVEL","VÁLIDO"))</f>
        <v>VÁLIDO</v>
      </c>
      <c r="O29" s="103">
        <f>J29/K27</f>
        <v>0.82455336692624837</v>
      </c>
      <c r="P29" s="102" t="s">
        <v>112</v>
      </c>
      <c r="Q29" s="414"/>
      <c r="R29" s="416"/>
      <c r="T29" s="87" t="s">
        <v>36</v>
      </c>
      <c r="U29" s="88" t="s">
        <v>80</v>
      </c>
      <c r="V29" s="89" t="s">
        <v>81</v>
      </c>
      <c r="W29" s="88" t="s">
        <v>82</v>
      </c>
      <c r="X29" s="90" t="s">
        <v>83</v>
      </c>
      <c r="Y29" s="91">
        <v>0.25</v>
      </c>
      <c r="Z29" s="92">
        <v>0.75</v>
      </c>
    </row>
    <row r="30" spans="1:38" ht="61.15" customHeight="1" thickBot="1" x14ac:dyDescent="0.3">
      <c r="A30" s="408"/>
      <c r="B30" s="408"/>
      <c r="C30" s="397"/>
      <c r="D30" s="399"/>
      <c r="E30" s="435"/>
      <c r="F30" s="150" t="s">
        <v>179</v>
      </c>
      <c r="G30" s="155" t="s">
        <v>73</v>
      </c>
      <c r="H30" s="23" t="s">
        <v>180</v>
      </c>
      <c r="I30" s="23" t="s">
        <v>75</v>
      </c>
      <c r="J30" s="142">
        <v>4.8600000000000003</v>
      </c>
      <c r="K30" s="410"/>
      <c r="L30" s="406"/>
      <c r="M30" s="406"/>
      <c r="N30" s="73" t="str">
        <f>IF(J30&gt;L27,"EXCESSIVAMENTE ELEVADO",IF(J30&lt;M27,"INEXEQUÍVEL","VÁLIDO"))</f>
        <v>VÁLIDO</v>
      </c>
      <c r="O30" s="126">
        <f>(J30-K27)/K27</f>
        <v>0.11314704535043534</v>
      </c>
      <c r="P30" s="102" t="s">
        <v>51</v>
      </c>
      <c r="Q30" s="414"/>
      <c r="R30" s="416"/>
      <c r="T30" s="93">
        <f>AVERAGE(J28:J30)</f>
        <v>3.9233333333333333</v>
      </c>
      <c r="U30" s="94">
        <f>_xlfn.STDEV.S(J28:J30)</f>
        <v>0.824034788909631</v>
      </c>
      <c r="V30" s="95">
        <f>(U30/T30)*100</f>
        <v>21.003435571188554</v>
      </c>
      <c r="W30" s="96" t="str">
        <f>IF(V30&gt;25,"Mediana","Média")</f>
        <v>Média</v>
      </c>
      <c r="X30" s="97">
        <f>MIN(J28:J30)</f>
        <v>3.31</v>
      </c>
      <c r="Y30" s="98" t="s">
        <v>92</v>
      </c>
      <c r="Z30" s="99" t="s">
        <v>93</v>
      </c>
    </row>
    <row r="31" spans="1:38" ht="48" customHeight="1" x14ac:dyDescent="0.25">
      <c r="A31" s="408"/>
      <c r="B31" s="408"/>
      <c r="C31" s="397"/>
      <c r="D31" s="399"/>
      <c r="E31" s="435"/>
      <c r="F31" s="59" t="s">
        <v>155</v>
      </c>
      <c r="G31" s="59" t="s">
        <v>85</v>
      </c>
      <c r="H31" s="145" t="s">
        <v>156</v>
      </c>
      <c r="I31" s="145" t="s">
        <v>54</v>
      </c>
      <c r="J31" s="142">
        <v>6.9</v>
      </c>
      <c r="K31" s="426"/>
      <c r="L31" s="427"/>
      <c r="M31" s="427"/>
      <c r="N31" s="73" t="str">
        <f>IF(J31&gt;L27,"EXCESSIVAMENTE ELEVADO",IF(J31&lt;M27,"INEXEQUÍVEL","VÁLIDO"))</f>
        <v>EXCESSIVAMENTE ELEVADO</v>
      </c>
      <c r="O31" s="60">
        <f>(J31-K27)/K27</f>
        <v>0.5803939532753094</v>
      </c>
      <c r="P31" s="195" t="s">
        <v>51</v>
      </c>
      <c r="Q31" s="432"/>
      <c r="R31" s="433"/>
      <c r="T31" s="213"/>
      <c r="U31" s="213"/>
      <c r="V31" s="214"/>
      <c r="W31" s="213"/>
      <c r="X31" s="213"/>
      <c r="Y31" s="215"/>
      <c r="Z31" s="216"/>
    </row>
    <row r="32" spans="1:38" s="20" customFormat="1" ht="21.75" customHeight="1" thickBot="1" x14ac:dyDescent="0.3">
      <c r="A32" s="441" t="s">
        <v>114</v>
      </c>
      <c r="B32" s="442"/>
      <c r="C32" s="442"/>
      <c r="D32" s="442"/>
      <c r="E32" s="442"/>
      <c r="F32" s="442"/>
      <c r="G32" s="442"/>
      <c r="H32" s="442"/>
      <c r="I32" s="442"/>
      <c r="J32" s="442"/>
      <c r="K32" s="442"/>
      <c r="L32" s="442"/>
      <c r="M32" s="442"/>
      <c r="N32" s="442"/>
      <c r="O32" s="442"/>
      <c r="P32" s="442"/>
      <c r="Q32" s="442"/>
      <c r="R32" s="111"/>
      <c r="S32" s="250"/>
      <c r="T32" s="227"/>
      <c r="U32" s="227"/>
      <c r="V32" s="223"/>
      <c r="W32" s="227"/>
      <c r="X32" s="227"/>
      <c r="Y32" s="227"/>
      <c r="Z32" s="227"/>
    </row>
    <row r="33" spans="1:26" ht="58.9" customHeight="1" x14ac:dyDescent="0.25">
      <c r="A33" s="451">
        <v>27</v>
      </c>
      <c r="B33" s="407"/>
      <c r="C33" s="396" t="s">
        <v>181</v>
      </c>
      <c r="D33" s="398" t="s">
        <v>182</v>
      </c>
      <c r="E33" s="434">
        <v>30</v>
      </c>
      <c r="F33" s="150" t="s">
        <v>166</v>
      </c>
      <c r="G33" s="155" t="s">
        <v>73</v>
      </c>
      <c r="H33" s="154" t="s">
        <v>167</v>
      </c>
      <c r="I33" s="154" t="s">
        <v>75</v>
      </c>
      <c r="J33" s="142">
        <v>115.53</v>
      </c>
      <c r="K33" s="409">
        <f>AVERAGE(J33:J35)</f>
        <v>120.88666666666666</v>
      </c>
      <c r="L33" s="405">
        <f>K33*1.25</f>
        <v>151.10833333333332</v>
      </c>
      <c r="M33" s="405">
        <f>K33*0.75</f>
        <v>90.664999999999992</v>
      </c>
      <c r="N33" s="73" t="str">
        <f>IF(J33&gt;L33,"EXCESSIVAMENTE ELEVADO",IF(J33&lt;M33,"INEXEQUÍVEL","VÁLIDO"))</f>
        <v>VÁLIDO</v>
      </c>
      <c r="O33" s="126">
        <f>J33/K33</f>
        <v>0.95568852368609725</v>
      </c>
      <c r="P33" s="195" t="s">
        <v>112</v>
      </c>
      <c r="Q33" s="413">
        <f>ROUND(AVERAGE(J33:J35),2)</f>
        <v>120.89</v>
      </c>
      <c r="R33" s="415">
        <f>E33*Q33</f>
        <v>3626.7</v>
      </c>
      <c r="S33" s="211"/>
      <c r="T33" s="436" t="s">
        <v>77</v>
      </c>
      <c r="U33" s="437"/>
      <c r="V33" s="437"/>
      <c r="W33" s="437"/>
      <c r="X33" s="438"/>
      <c r="Y33" s="439" t="s">
        <v>78</v>
      </c>
      <c r="Z33" s="440"/>
    </row>
    <row r="34" spans="1:26" ht="58.9" customHeight="1" x14ac:dyDescent="0.25">
      <c r="A34" s="452"/>
      <c r="B34" s="408"/>
      <c r="C34" s="397"/>
      <c r="D34" s="399"/>
      <c r="E34" s="435"/>
      <c r="F34" s="150" t="s">
        <v>162</v>
      </c>
      <c r="G34" s="160" t="s">
        <v>73</v>
      </c>
      <c r="H34" s="23" t="s">
        <v>183</v>
      </c>
      <c r="I34" s="23" t="s">
        <v>54</v>
      </c>
      <c r="J34" s="142">
        <v>123.13</v>
      </c>
      <c r="K34" s="410"/>
      <c r="L34" s="406"/>
      <c r="M34" s="406"/>
      <c r="N34" s="73" t="str">
        <f>IF(J34&gt;L33,"EXCESSIVAMENTE ELEVADO",IF(J34&lt;M33,"INEXEQUÍVEL","VÁLIDO"))</f>
        <v>VÁLIDO</v>
      </c>
      <c r="O34" s="126">
        <f>(J34-K33)/K33</f>
        <v>1.8557326421441624E-2</v>
      </c>
      <c r="P34" s="102" t="s">
        <v>51</v>
      </c>
      <c r="Q34" s="414"/>
      <c r="R34" s="416"/>
      <c r="T34" s="87" t="s">
        <v>36</v>
      </c>
      <c r="U34" s="88" t="s">
        <v>80</v>
      </c>
      <c r="V34" s="89" t="s">
        <v>81</v>
      </c>
      <c r="W34" s="88" t="s">
        <v>82</v>
      </c>
      <c r="X34" s="90" t="s">
        <v>83</v>
      </c>
      <c r="Y34" s="91">
        <v>0.25</v>
      </c>
      <c r="Z34" s="92">
        <v>0.75</v>
      </c>
    </row>
    <row r="35" spans="1:26" ht="58.9" customHeight="1" x14ac:dyDescent="0.25">
      <c r="A35" s="452"/>
      <c r="B35" s="408"/>
      <c r="C35" s="397"/>
      <c r="D35" s="399"/>
      <c r="E35" s="435"/>
      <c r="F35" s="285" t="s">
        <v>148</v>
      </c>
      <c r="G35" s="145" t="s">
        <v>85</v>
      </c>
      <c r="H35" s="23" t="s">
        <v>149</v>
      </c>
      <c r="I35" s="23" t="s">
        <v>120</v>
      </c>
      <c r="J35" s="142">
        <v>124</v>
      </c>
      <c r="K35" s="410"/>
      <c r="L35" s="406"/>
      <c r="M35" s="406"/>
      <c r="N35" s="73" t="str">
        <f>IF(J35&gt;L33,"EXCESSIVAMENTE ELEVADO",IF(J35&lt;M33,"INEXEQUÍVEL","VÁLIDO"))</f>
        <v>VÁLIDO</v>
      </c>
      <c r="O35" s="126">
        <f>(J35-K33)/K33</f>
        <v>2.5754149892461348E-2</v>
      </c>
      <c r="P35" s="102" t="s">
        <v>51</v>
      </c>
      <c r="Q35" s="414"/>
      <c r="R35" s="416"/>
      <c r="T35" s="176"/>
      <c r="U35" s="177"/>
      <c r="V35" s="178"/>
      <c r="W35" s="177"/>
      <c r="X35" s="179"/>
      <c r="Y35" s="91"/>
      <c r="Z35" s="92"/>
    </row>
    <row r="36" spans="1:26" ht="58.9" customHeight="1" thickBot="1" x14ac:dyDescent="0.3">
      <c r="A36" s="452"/>
      <c r="B36" s="408"/>
      <c r="C36" s="397"/>
      <c r="D36" s="399"/>
      <c r="E36" s="435"/>
      <c r="F36" s="173" t="s">
        <v>184</v>
      </c>
      <c r="G36" s="160" t="s">
        <v>73</v>
      </c>
      <c r="H36" s="23" t="s">
        <v>185</v>
      </c>
      <c r="I36" s="23" t="s">
        <v>75</v>
      </c>
      <c r="J36" s="142">
        <v>298.52</v>
      </c>
      <c r="K36" s="410"/>
      <c r="L36" s="406"/>
      <c r="M36" s="406"/>
      <c r="N36" s="73" t="str">
        <f>IF(J36&gt;L33,"EXCESSIVAMENTE ELEVADO",IF(J36&lt;M33,"INEXEQUÍVEL","VÁLIDO"))</f>
        <v>EXCESSIVAMENTE ELEVADO</v>
      </c>
      <c r="O36" s="69">
        <f>(J36-K33)/K33</f>
        <v>1.4694203937572383</v>
      </c>
      <c r="P36" s="195" t="s">
        <v>51</v>
      </c>
      <c r="Q36" s="414"/>
      <c r="R36" s="416"/>
      <c r="T36" s="93">
        <f>AVERAGE(J33:J35)</f>
        <v>120.88666666666666</v>
      </c>
      <c r="U36" s="94">
        <f>_xlfn.STDEV.S(J33:J35)</f>
        <v>4.6593597557318231</v>
      </c>
      <c r="V36" s="95">
        <f>(U36/T36)*100</f>
        <v>3.854320649422454</v>
      </c>
      <c r="W36" s="96" t="str">
        <f>IF(V36&gt;25,"Mediana","Média")</f>
        <v>Média</v>
      </c>
      <c r="X36" s="97">
        <f>MIN(J33:J35)</f>
        <v>115.53</v>
      </c>
      <c r="Y36" s="98" t="s">
        <v>92</v>
      </c>
      <c r="Z36" s="99" t="s">
        <v>93</v>
      </c>
    </row>
    <row r="37" spans="1:26" ht="42" customHeight="1" x14ac:dyDescent="0.25">
      <c r="A37" s="452"/>
      <c r="B37" s="408"/>
      <c r="C37" s="397"/>
      <c r="D37" s="399"/>
      <c r="E37" s="435"/>
      <c r="F37" s="23" t="s">
        <v>155</v>
      </c>
      <c r="G37" s="59" t="s">
        <v>85</v>
      </c>
      <c r="H37" s="145" t="s">
        <v>156</v>
      </c>
      <c r="I37" s="145" t="s">
        <v>54</v>
      </c>
      <c r="J37" s="142">
        <v>390</v>
      </c>
      <c r="K37" s="426"/>
      <c r="L37" s="427"/>
      <c r="M37" s="427"/>
      <c r="N37" s="73" t="str">
        <f>IF(J37&gt;L33,"EXCESSIVAMENTE ELEVADO",IF(J37&lt;M33,"INEXEQUÍVEL","VÁLIDO"))</f>
        <v>EXCESSIVAMENTE ELEVADO</v>
      </c>
      <c r="O37" s="69">
        <f>(J37-K33)/K33</f>
        <v>2.2261622456295154</v>
      </c>
      <c r="P37" s="195" t="s">
        <v>51</v>
      </c>
      <c r="Q37" s="431"/>
      <c r="R37" s="433"/>
      <c r="T37" s="516"/>
      <c r="U37" s="516"/>
      <c r="V37" s="516"/>
      <c r="W37" s="516"/>
      <c r="X37" s="516"/>
      <c r="Y37" s="517"/>
      <c r="Z37" s="517"/>
    </row>
    <row r="38" spans="1:26" s="20" customFormat="1" ht="21.75" customHeight="1" x14ac:dyDescent="0.25">
      <c r="A38" s="453"/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  <c r="M38" s="454"/>
      <c r="N38" s="454"/>
      <c r="O38" s="454"/>
      <c r="P38" s="518"/>
      <c r="Q38" s="454"/>
      <c r="R38" s="454"/>
      <c r="S38" s="250"/>
      <c r="T38" s="227"/>
      <c r="U38" s="227"/>
      <c r="V38" s="223"/>
      <c r="W38" s="227"/>
      <c r="X38" s="227"/>
      <c r="Y38" s="227"/>
      <c r="Z38" s="227"/>
    </row>
    <row r="39" spans="1:26" ht="54" customHeight="1" thickBot="1" x14ac:dyDescent="0.3">
      <c r="A39" s="451">
        <v>28</v>
      </c>
      <c r="B39" s="407"/>
      <c r="C39" s="396" t="s">
        <v>186</v>
      </c>
      <c r="D39" s="398" t="s">
        <v>161</v>
      </c>
      <c r="E39" s="434">
        <v>30</v>
      </c>
      <c r="F39" s="150" t="s">
        <v>187</v>
      </c>
      <c r="G39" s="155" t="s">
        <v>73</v>
      </c>
      <c r="H39" s="145" t="s">
        <v>167</v>
      </c>
      <c r="I39" s="156" t="s">
        <v>75</v>
      </c>
      <c r="J39" s="142">
        <v>18.63</v>
      </c>
      <c r="K39" s="409">
        <f>AVERAGE(J40:J42)</f>
        <v>28.17</v>
      </c>
      <c r="L39" s="405">
        <f>K39*1.25</f>
        <v>35.212500000000006</v>
      </c>
      <c r="M39" s="405">
        <f>K39*0.75</f>
        <v>21.127500000000001</v>
      </c>
      <c r="N39" s="73" t="str">
        <f t="shared" ref="N39:N44" si="1">IF(J39&gt;L$39,"EXCESSIVAMENTE ELEVADO",IF(J39&lt;M$39,"INEXEQUÍVEL","VÁLIDO"))</f>
        <v>INEXEQUÍVEL</v>
      </c>
      <c r="O39" s="60">
        <f>J39/K39</f>
        <v>0.6613418530351437</v>
      </c>
      <c r="P39" s="195" t="s">
        <v>112</v>
      </c>
      <c r="Q39" s="413">
        <f>ROUND(MEDIAN(J40:J42),2)</f>
        <v>29.72</v>
      </c>
      <c r="R39" s="415">
        <f>E39*Q39</f>
        <v>891.59999999999991</v>
      </c>
      <c r="T39" s="211"/>
      <c r="U39" s="211"/>
      <c r="V39" s="228"/>
      <c r="W39" s="211"/>
      <c r="X39" s="211"/>
      <c r="Y39" s="211"/>
      <c r="Z39" s="211"/>
    </row>
    <row r="40" spans="1:26" ht="54" customHeight="1" x14ac:dyDescent="0.25">
      <c r="A40" s="452"/>
      <c r="B40" s="408"/>
      <c r="C40" s="397"/>
      <c r="D40" s="399"/>
      <c r="E40" s="435"/>
      <c r="F40" s="150" t="s">
        <v>162</v>
      </c>
      <c r="G40" s="154" t="s">
        <v>73</v>
      </c>
      <c r="H40" s="144" t="s">
        <v>163</v>
      </c>
      <c r="I40" s="144" t="s">
        <v>54</v>
      </c>
      <c r="J40" s="142">
        <v>23.28</v>
      </c>
      <c r="K40" s="410"/>
      <c r="L40" s="406"/>
      <c r="M40" s="406"/>
      <c r="N40" s="73" t="str">
        <f t="shared" si="1"/>
        <v>VÁLIDO</v>
      </c>
      <c r="O40" s="126">
        <f>J40/K39</f>
        <v>0.82641107561235361</v>
      </c>
      <c r="P40" s="102" t="s">
        <v>112</v>
      </c>
      <c r="Q40" s="414"/>
      <c r="R40" s="416"/>
      <c r="S40" s="211"/>
      <c r="T40" s="472" t="s">
        <v>77</v>
      </c>
      <c r="U40" s="473"/>
      <c r="V40" s="473"/>
      <c r="W40" s="473"/>
      <c r="X40" s="474"/>
      <c r="Y40" s="439" t="s">
        <v>78</v>
      </c>
      <c r="Z40" s="440"/>
    </row>
    <row r="41" spans="1:26" ht="54" customHeight="1" x14ac:dyDescent="0.25">
      <c r="A41" s="452"/>
      <c r="B41" s="408"/>
      <c r="C41" s="397"/>
      <c r="D41" s="399"/>
      <c r="E41" s="435"/>
      <c r="F41" s="285" t="s">
        <v>148</v>
      </c>
      <c r="G41" s="145" t="s">
        <v>85</v>
      </c>
      <c r="H41" s="23" t="s">
        <v>149</v>
      </c>
      <c r="I41" s="23" t="s">
        <v>120</v>
      </c>
      <c r="J41" s="142">
        <v>29.72</v>
      </c>
      <c r="K41" s="410"/>
      <c r="L41" s="406"/>
      <c r="M41" s="406"/>
      <c r="N41" s="73" t="str">
        <f t="shared" si="1"/>
        <v>VÁLIDO</v>
      </c>
      <c r="O41" s="126">
        <f>(J41-K39)/K39</f>
        <v>5.5023074192403161E-2</v>
      </c>
      <c r="P41" s="102" t="s">
        <v>51</v>
      </c>
      <c r="Q41" s="414"/>
      <c r="R41" s="416"/>
      <c r="S41" s="211"/>
      <c r="T41" s="475"/>
      <c r="U41" s="476"/>
      <c r="V41" s="476"/>
      <c r="W41" s="476"/>
      <c r="X41" s="477"/>
      <c r="Y41" s="478"/>
      <c r="Z41" s="479"/>
    </row>
    <row r="42" spans="1:26" ht="60" customHeight="1" x14ac:dyDescent="0.25">
      <c r="A42" s="452"/>
      <c r="B42" s="408"/>
      <c r="C42" s="397"/>
      <c r="D42" s="399"/>
      <c r="E42" s="435"/>
      <c r="F42" s="150" t="s">
        <v>166</v>
      </c>
      <c r="G42" s="155" t="s">
        <v>73</v>
      </c>
      <c r="H42" s="145" t="s">
        <v>167</v>
      </c>
      <c r="I42" s="156" t="s">
        <v>75</v>
      </c>
      <c r="J42" s="142">
        <v>31.51</v>
      </c>
      <c r="K42" s="410"/>
      <c r="L42" s="406"/>
      <c r="M42" s="406"/>
      <c r="N42" s="73" t="str">
        <f t="shared" si="1"/>
        <v>VÁLIDO</v>
      </c>
      <c r="O42" s="126">
        <f>(J42-K39)/K39</f>
        <v>0.11856585019524316</v>
      </c>
      <c r="P42" s="102" t="s">
        <v>51</v>
      </c>
      <c r="Q42" s="414"/>
      <c r="R42" s="416"/>
      <c r="T42" s="87" t="s">
        <v>36</v>
      </c>
      <c r="U42" s="88" t="s">
        <v>80</v>
      </c>
      <c r="V42" s="89" t="s">
        <v>81</v>
      </c>
      <c r="W42" s="88" t="s">
        <v>82</v>
      </c>
      <c r="X42" s="90" t="s">
        <v>83</v>
      </c>
      <c r="Y42" s="91">
        <v>0.25</v>
      </c>
      <c r="Z42" s="92">
        <v>0.75</v>
      </c>
    </row>
    <row r="43" spans="1:26" ht="60" customHeight="1" thickBot="1" x14ac:dyDescent="0.3">
      <c r="A43" s="452"/>
      <c r="B43" s="408"/>
      <c r="C43" s="397"/>
      <c r="D43" s="399"/>
      <c r="E43" s="435"/>
      <c r="F43" s="59" t="s">
        <v>155</v>
      </c>
      <c r="G43" s="59" t="s">
        <v>85</v>
      </c>
      <c r="H43" s="145" t="s">
        <v>156</v>
      </c>
      <c r="I43" s="145" t="s">
        <v>54</v>
      </c>
      <c r="J43" s="142">
        <v>120</v>
      </c>
      <c r="K43" s="410"/>
      <c r="L43" s="406"/>
      <c r="M43" s="406"/>
      <c r="N43" s="73" t="str">
        <f t="shared" si="1"/>
        <v>EXCESSIVAMENTE ELEVADO</v>
      </c>
      <c r="O43" s="69">
        <f>(J43-K39)/K39</f>
        <v>3.2598509052183169</v>
      </c>
      <c r="P43" s="195" t="s">
        <v>51</v>
      </c>
      <c r="Q43" s="414"/>
      <c r="R43" s="416"/>
      <c r="T43" s="93">
        <f>MEDIAN(J40:J42)</f>
        <v>29.72</v>
      </c>
      <c r="U43" s="94">
        <f>_xlfn.STDEV.S(J40:J42)</f>
        <v>4.3284061731773598</v>
      </c>
      <c r="V43" s="95">
        <f>(U43/T43)*100</f>
        <v>14.563950784580618</v>
      </c>
      <c r="W43" s="96" t="str">
        <f>IF(V43&gt;25,"Mediana","Média")</f>
        <v>Média</v>
      </c>
      <c r="X43" s="97">
        <f>MIN(J40:J42)</f>
        <v>23.28</v>
      </c>
      <c r="Y43" s="98" t="s">
        <v>92</v>
      </c>
      <c r="Z43" s="99" t="s">
        <v>93</v>
      </c>
    </row>
    <row r="44" spans="1:26" ht="78" customHeight="1" x14ac:dyDescent="0.25">
      <c r="A44" s="452"/>
      <c r="B44" s="408"/>
      <c r="C44" s="397"/>
      <c r="D44" s="399"/>
      <c r="E44" s="435"/>
      <c r="F44" s="150" t="s">
        <v>188</v>
      </c>
      <c r="G44" s="155" t="s">
        <v>73</v>
      </c>
      <c r="H44" s="145" t="s">
        <v>189</v>
      </c>
      <c r="I44" s="156" t="s">
        <v>54</v>
      </c>
      <c r="J44" s="142">
        <v>121.61</v>
      </c>
      <c r="K44" s="426"/>
      <c r="L44" s="427"/>
      <c r="M44" s="427"/>
      <c r="N44" s="73" t="str">
        <f t="shared" si="1"/>
        <v>EXCESSIVAMENTE ELEVADO</v>
      </c>
      <c r="O44" s="69">
        <f>(J44-K39)/K39</f>
        <v>3.3170039048633293</v>
      </c>
      <c r="P44" s="195" t="s">
        <v>51</v>
      </c>
      <c r="Q44" s="432"/>
      <c r="R44" s="433"/>
      <c r="T44" s="229"/>
      <c r="U44" s="229"/>
      <c r="V44" s="230"/>
      <c r="W44" s="229"/>
      <c r="X44" s="229"/>
      <c r="Y44" s="231"/>
      <c r="Z44" s="232"/>
    </row>
    <row r="45" spans="1:26" s="20" customFormat="1" ht="21.75" customHeight="1" thickBot="1" x14ac:dyDescent="0.3">
      <c r="A45" s="519"/>
      <c r="B45" s="520"/>
      <c r="C45" s="520"/>
      <c r="D45" s="520"/>
      <c r="E45" s="520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1"/>
      <c r="Q45" s="520"/>
      <c r="R45" s="520"/>
      <c r="S45" s="250"/>
      <c r="T45" s="227"/>
      <c r="U45" s="227"/>
      <c r="V45" s="223"/>
      <c r="W45" s="227"/>
      <c r="X45" s="227"/>
      <c r="Y45" s="227"/>
      <c r="Z45" s="227"/>
    </row>
    <row r="46" spans="1:26" ht="42" customHeight="1" x14ac:dyDescent="0.25">
      <c r="A46" s="451">
        <v>29</v>
      </c>
      <c r="B46" s="407"/>
      <c r="C46" s="396" t="s">
        <v>190</v>
      </c>
      <c r="D46" s="398" t="s">
        <v>161</v>
      </c>
      <c r="E46" s="434">
        <v>80</v>
      </c>
      <c r="F46" s="150" t="s">
        <v>166</v>
      </c>
      <c r="G46" s="154" t="s">
        <v>73</v>
      </c>
      <c r="H46" s="154" t="s">
        <v>167</v>
      </c>
      <c r="I46" s="154" t="s">
        <v>75</v>
      </c>
      <c r="J46" s="142">
        <v>29.41</v>
      </c>
      <c r="K46" s="409">
        <f>AVERAGE(J46:J49)</f>
        <v>58.814999999999998</v>
      </c>
      <c r="L46" s="405">
        <f>K46*1.25</f>
        <v>73.518749999999997</v>
      </c>
      <c r="M46" s="405">
        <f>K46*0.75</f>
        <v>44.111249999999998</v>
      </c>
      <c r="N46" s="110" t="str">
        <f>IF(J46&gt;L$46,"EXCESSIVAMENTE ELEVADO",IF(J46&lt;M$46,"INEXEQUÍVEL","VÁLIDO"))</f>
        <v>INEXEQUÍVEL</v>
      </c>
      <c r="O46" s="69">
        <f>J46/K46</f>
        <v>0.50004250616339374</v>
      </c>
      <c r="P46" s="61" t="s">
        <v>76</v>
      </c>
      <c r="Q46" s="413">
        <f>ROUND(AVERAGE(J46:J48),2)</f>
        <v>46.75</v>
      </c>
      <c r="R46" s="415">
        <f>E46*Q46</f>
        <v>3740</v>
      </c>
      <c r="S46" s="211"/>
      <c r="T46" s="436" t="s">
        <v>77</v>
      </c>
      <c r="U46" s="437"/>
      <c r="V46" s="437"/>
      <c r="W46" s="437"/>
      <c r="X46" s="438"/>
      <c r="Y46" s="439" t="s">
        <v>78</v>
      </c>
      <c r="Z46" s="440"/>
    </row>
    <row r="47" spans="1:26" ht="52.9" customHeight="1" x14ac:dyDescent="0.25">
      <c r="A47" s="452"/>
      <c r="B47" s="408"/>
      <c r="C47" s="397"/>
      <c r="D47" s="399"/>
      <c r="E47" s="435"/>
      <c r="F47" s="150" t="s">
        <v>169</v>
      </c>
      <c r="G47" s="155" t="s">
        <v>73</v>
      </c>
      <c r="H47" s="145" t="s">
        <v>170</v>
      </c>
      <c r="I47" s="145" t="s">
        <v>75</v>
      </c>
      <c r="J47" s="142">
        <v>48.77</v>
      </c>
      <c r="K47" s="410"/>
      <c r="L47" s="406"/>
      <c r="M47" s="406"/>
      <c r="N47" s="110" t="str">
        <f>IF(J47&gt;L$46,"EXCESSIVAMENTE ELEVADO",IF(J47&lt;M$46,"INEXEQUÍVEL","VÁLIDO"))</f>
        <v>VÁLIDO</v>
      </c>
      <c r="O47" s="103">
        <f>J47/K46</f>
        <v>0.8292102354841453</v>
      </c>
      <c r="P47" s="102" t="s">
        <v>113</v>
      </c>
      <c r="Q47" s="414"/>
      <c r="R47" s="416"/>
      <c r="T47" s="87" t="s">
        <v>36</v>
      </c>
      <c r="U47" s="88" t="s">
        <v>80</v>
      </c>
      <c r="V47" s="89" t="s">
        <v>81</v>
      </c>
      <c r="W47" s="88" t="s">
        <v>82</v>
      </c>
      <c r="X47" s="90" t="s">
        <v>83</v>
      </c>
      <c r="Y47" s="91">
        <v>0.25</v>
      </c>
      <c r="Z47" s="92">
        <v>0.75</v>
      </c>
    </row>
    <row r="48" spans="1:26" ht="50.45" customHeight="1" thickBot="1" x14ac:dyDescent="0.3">
      <c r="A48" s="452"/>
      <c r="B48" s="408"/>
      <c r="C48" s="397"/>
      <c r="D48" s="399"/>
      <c r="E48" s="435"/>
      <c r="F48" s="150" t="s">
        <v>162</v>
      </c>
      <c r="G48" s="155" t="s">
        <v>73</v>
      </c>
      <c r="H48" s="144" t="s">
        <v>163</v>
      </c>
      <c r="I48" s="144" t="s">
        <v>54</v>
      </c>
      <c r="J48" s="142">
        <v>62.08</v>
      </c>
      <c r="K48" s="410"/>
      <c r="L48" s="406"/>
      <c r="M48" s="406"/>
      <c r="N48" s="110" t="str">
        <f>IF(J48&gt;L$46,"EXCESSIVAMENTE ELEVADO",IF(J48&lt;M$46,"INEXEQUÍVEL","VÁLIDO"))</f>
        <v>VÁLIDO</v>
      </c>
      <c r="O48" s="103">
        <f>(J48-K46)/K46</f>
        <v>5.5513049392161874E-2</v>
      </c>
      <c r="P48" s="102" t="s">
        <v>51</v>
      </c>
      <c r="Q48" s="414"/>
      <c r="R48" s="416"/>
      <c r="T48" s="93">
        <f>AVERAGE(J46,J48)</f>
        <v>45.744999999999997</v>
      </c>
      <c r="U48" s="94">
        <f>_xlfn.STDEV.S(J47:J48)</f>
        <v>9.4115912575930007</v>
      </c>
      <c r="V48" s="95">
        <f>(U48/T48)*100</f>
        <v>20.57403269776588</v>
      </c>
      <c r="W48" s="96" t="str">
        <f>IF(V48&gt;25,"Mediana","Média")</f>
        <v>Média</v>
      </c>
      <c r="X48" s="97">
        <f>MIN(J47:J48)</f>
        <v>48.77</v>
      </c>
      <c r="Y48" s="98" t="s">
        <v>92</v>
      </c>
      <c r="Z48" s="99" t="s">
        <v>93</v>
      </c>
    </row>
    <row r="49" spans="1:26" ht="45.6" customHeight="1" x14ac:dyDescent="0.25">
      <c r="A49" s="452"/>
      <c r="B49" s="408"/>
      <c r="C49" s="397"/>
      <c r="D49" s="399"/>
      <c r="E49" s="435"/>
      <c r="F49" s="59" t="s">
        <v>155</v>
      </c>
      <c r="G49" s="23" t="s">
        <v>85</v>
      </c>
      <c r="H49" s="145" t="s">
        <v>156</v>
      </c>
      <c r="I49" s="145" t="s">
        <v>54</v>
      </c>
      <c r="J49" s="142">
        <v>95</v>
      </c>
      <c r="K49" s="426"/>
      <c r="L49" s="427"/>
      <c r="M49" s="427"/>
      <c r="N49" s="110" t="str">
        <f>IF(J49&gt;L$46,"EXCESSIVAMENTE ELEVADO",IF(J49&lt;M$46,"INEXEQUÍVEL","VÁLIDO"))</f>
        <v>EXCESSIVAMENTE ELEVADO</v>
      </c>
      <c r="O49" s="69">
        <f>(J49-K46)/K46</f>
        <v>0.61523420896029934</v>
      </c>
      <c r="P49" s="195" t="s">
        <v>51</v>
      </c>
      <c r="Q49" s="432"/>
      <c r="R49" s="433"/>
      <c r="T49" s="233"/>
      <c r="U49" s="233"/>
      <c r="V49" s="234"/>
      <c r="W49" s="233"/>
      <c r="X49" s="233"/>
      <c r="Y49" s="235"/>
      <c r="Z49" s="236"/>
    </row>
    <row r="50" spans="1:26" s="20" customFormat="1" ht="21.75" customHeight="1" thickBot="1" x14ac:dyDescent="0.3">
      <c r="A50" s="522"/>
      <c r="B50" s="521"/>
      <c r="C50" s="521"/>
      <c r="D50" s="521"/>
      <c r="E50" s="521"/>
      <c r="F50" s="521"/>
      <c r="G50" s="521"/>
      <c r="H50" s="521"/>
      <c r="I50" s="521"/>
      <c r="J50" s="521"/>
      <c r="K50" s="521"/>
      <c r="L50" s="521"/>
      <c r="M50" s="521"/>
      <c r="N50" s="521"/>
      <c r="O50" s="521"/>
      <c r="P50" s="521"/>
      <c r="Q50" s="521"/>
      <c r="R50" s="521"/>
      <c r="S50" s="250"/>
      <c r="T50" s="227"/>
      <c r="U50" s="227"/>
      <c r="V50" s="223"/>
      <c r="W50" s="227"/>
      <c r="X50" s="227"/>
      <c r="Y50" s="227"/>
      <c r="Z50" s="227"/>
    </row>
    <row r="51" spans="1:26" ht="60.6" customHeight="1" x14ac:dyDescent="0.25">
      <c r="A51" s="407">
        <v>30</v>
      </c>
      <c r="B51" s="407"/>
      <c r="C51" s="396" t="s">
        <v>191</v>
      </c>
      <c r="D51" s="398" t="s">
        <v>192</v>
      </c>
      <c r="E51" s="434">
        <v>90</v>
      </c>
      <c r="F51" s="150" t="s">
        <v>162</v>
      </c>
      <c r="G51" s="154" t="s">
        <v>73</v>
      </c>
      <c r="H51" s="144" t="s">
        <v>163</v>
      </c>
      <c r="I51" s="144" t="s">
        <v>54</v>
      </c>
      <c r="J51" s="142">
        <v>66.739999999999995</v>
      </c>
      <c r="K51" s="409">
        <f>AVERAGE(J51:J54)</f>
        <v>94.79</v>
      </c>
      <c r="L51" s="405">
        <f>K51*1.25</f>
        <v>118.48750000000001</v>
      </c>
      <c r="M51" s="405">
        <f>K51*0.75</f>
        <v>71.092500000000001</v>
      </c>
      <c r="N51" s="73" t="str">
        <f>IF(J51&gt;L51,"EXCESSIVAMENTE ELEVADO",IF(J51&lt;M51,"INEXEQUÍVEL","VÁLIDO"))</f>
        <v>INEXEQUÍVEL</v>
      </c>
      <c r="O51" s="69">
        <f>J51/K51</f>
        <v>0.70408270914653437</v>
      </c>
      <c r="P51" s="195" t="s">
        <v>113</v>
      </c>
      <c r="Q51" s="413">
        <f>ROUND(AVERAGE(J52:J54),2)</f>
        <v>104.14</v>
      </c>
      <c r="R51" s="415">
        <f>E51*Q51</f>
        <v>9372.6</v>
      </c>
      <c r="S51" s="211"/>
      <c r="T51" s="436" t="s">
        <v>77</v>
      </c>
      <c r="U51" s="437"/>
      <c r="V51" s="437"/>
      <c r="W51" s="437"/>
      <c r="X51" s="438"/>
      <c r="Y51" s="439" t="s">
        <v>78</v>
      </c>
      <c r="Z51" s="440"/>
    </row>
    <row r="52" spans="1:26" ht="43.9" customHeight="1" x14ac:dyDescent="0.25">
      <c r="A52" s="408"/>
      <c r="B52" s="408"/>
      <c r="C52" s="397"/>
      <c r="D52" s="399"/>
      <c r="E52" s="435"/>
      <c r="F52" s="150" t="s">
        <v>193</v>
      </c>
      <c r="G52" s="155" t="s">
        <v>73</v>
      </c>
      <c r="H52" s="145"/>
      <c r="I52" s="145"/>
      <c r="J52" s="142">
        <v>94.5</v>
      </c>
      <c r="K52" s="410"/>
      <c r="L52" s="406"/>
      <c r="M52" s="406"/>
      <c r="N52" s="73" t="str">
        <f>IF(J52&gt;L51,"EXCESSIVAMENTE ELEVADO",IF(J52&lt;M51,"INEXEQUÍVEL","VÁLIDO"))</f>
        <v>VÁLIDO</v>
      </c>
      <c r="O52" s="103">
        <f>J52/K51</f>
        <v>0.99694060554910846</v>
      </c>
      <c r="P52" s="102" t="s">
        <v>113</v>
      </c>
      <c r="Q52" s="414"/>
      <c r="R52" s="416"/>
      <c r="T52" s="87" t="s">
        <v>36</v>
      </c>
      <c r="U52" s="88" t="s">
        <v>80</v>
      </c>
      <c r="V52" s="89" t="s">
        <v>81</v>
      </c>
      <c r="W52" s="88" t="s">
        <v>82</v>
      </c>
      <c r="X52" s="90" t="s">
        <v>83</v>
      </c>
      <c r="Y52" s="91">
        <v>0.25</v>
      </c>
      <c r="Z52" s="92">
        <v>0.75</v>
      </c>
    </row>
    <row r="53" spans="1:26" ht="43.9" customHeight="1" thickBot="1" x14ac:dyDescent="0.3">
      <c r="A53" s="408"/>
      <c r="B53" s="408"/>
      <c r="C53" s="397"/>
      <c r="D53" s="399"/>
      <c r="E53" s="435"/>
      <c r="F53" s="150" t="s">
        <v>166</v>
      </c>
      <c r="G53" s="154" t="s">
        <v>73</v>
      </c>
      <c r="H53" s="154" t="s">
        <v>167</v>
      </c>
      <c r="I53" s="154" t="s">
        <v>75</v>
      </c>
      <c r="J53" s="142">
        <v>102.92</v>
      </c>
      <c r="K53" s="410"/>
      <c r="L53" s="406"/>
      <c r="M53" s="406"/>
      <c r="N53" s="73" t="str">
        <f>IF(J53&gt;L51,"EXCESSIVAMENTE ELEVADO",IF(J53&lt;M51,"INEXEQUÍVEL","VÁLIDO"))</f>
        <v>VÁLIDO</v>
      </c>
      <c r="O53" s="103">
        <f>(J53-K51)/K51</f>
        <v>8.5768540985335956E-2</v>
      </c>
      <c r="P53" s="102" t="s">
        <v>51</v>
      </c>
      <c r="Q53" s="414"/>
      <c r="R53" s="416"/>
      <c r="T53" s="93">
        <f>AVERAGE(J52:J54)</f>
        <v>104.14</v>
      </c>
      <c r="U53" s="94">
        <f>_xlfn.STDEV.S(J52:J54)</f>
        <v>10.304309777952136</v>
      </c>
      <c r="V53" s="95">
        <f>(U53/T53)*100</f>
        <v>9.8946704224622017</v>
      </c>
      <c r="W53" s="96" t="str">
        <f>IF(V53&gt;25,"Mediana","Média")</f>
        <v>Média</v>
      </c>
      <c r="X53" s="97">
        <f>MIN(J52:J54)</f>
        <v>94.5</v>
      </c>
      <c r="Y53" s="98" t="s">
        <v>92</v>
      </c>
      <c r="Z53" s="99" t="s">
        <v>93</v>
      </c>
    </row>
    <row r="54" spans="1:26" ht="55.9" customHeight="1" x14ac:dyDescent="0.25">
      <c r="A54" s="408"/>
      <c r="B54" s="408"/>
      <c r="C54" s="397"/>
      <c r="D54" s="399"/>
      <c r="E54" s="435"/>
      <c r="F54" s="59" t="s">
        <v>155</v>
      </c>
      <c r="G54" s="23" t="s">
        <v>85</v>
      </c>
      <c r="H54" s="145" t="s">
        <v>156</v>
      </c>
      <c r="I54" s="145" t="s">
        <v>54</v>
      </c>
      <c r="J54" s="142">
        <v>115</v>
      </c>
      <c r="K54" s="426"/>
      <c r="L54" s="427"/>
      <c r="M54" s="427"/>
      <c r="N54" s="73" t="str">
        <f>IF(J54&gt;L51,"EXCESSIVAMENTE ELEVADO",IF(J54&lt;M51,"INEXEQUÍVEL","VÁLIDO"))</f>
        <v>VÁLIDO</v>
      </c>
      <c r="O54" s="103">
        <f>(J54-K51)/K51</f>
        <v>0.21320814431902091</v>
      </c>
      <c r="P54" s="102" t="s">
        <v>51</v>
      </c>
      <c r="Q54" s="432"/>
      <c r="R54" s="433"/>
      <c r="T54" s="229"/>
      <c r="U54" s="229"/>
      <c r="V54" s="237"/>
      <c r="W54" s="229"/>
      <c r="X54" s="229"/>
      <c r="Y54" s="231"/>
      <c r="Z54" s="232"/>
    </row>
    <row r="55" spans="1:26" s="20" customFormat="1" ht="21.75" customHeight="1" thickBot="1" x14ac:dyDescent="0.3">
      <c r="A55" s="522"/>
      <c r="B55" s="521"/>
      <c r="C55" s="521"/>
      <c r="D55" s="521"/>
      <c r="E55" s="521"/>
      <c r="F55" s="521"/>
      <c r="G55" s="521"/>
      <c r="H55" s="521"/>
      <c r="I55" s="521"/>
      <c r="J55" s="521"/>
      <c r="K55" s="521"/>
      <c r="L55" s="521"/>
      <c r="M55" s="521"/>
      <c r="N55" s="521"/>
      <c r="O55" s="521"/>
      <c r="P55" s="521"/>
      <c r="Q55" s="521"/>
      <c r="R55" s="523"/>
      <c r="T55" s="227"/>
      <c r="U55" s="227"/>
      <c r="V55" s="223"/>
      <c r="W55" s="227"/>
      <c r="X55" s="227"/>
      <c r="Y55" s="227"/>
      <c r="Z55" s="227"/>
    </row>
    <row r="56" spans="1:26" ht="61.9" customHeight="1" x14ac:dyDescent="0.25">
      <c r="A56" s="407">
        <v>31</v>
      </c>
      <c r="B56" s="407"/>
      <c r="C56" s="396" t="s">
        <v>194</v>
      </c>
      <c r="D56" s="398" t="s">
        <v>192</v>
      </c>
      <c r="E56" s="434">
        <v>10</v>
      </c>
      <c r="F56" s="150" t="s">
        <v>166</v>
      </c>
      <c r="G56" s="154" t="s">
        <v>73</v>
      </c>
      <c r="H56" s="154" t="s">
        <v>167</v>
      </c>
      <c r="I56" s="154" t="s">
        <v>75</v>
      </c>
      <c r="J56" s="142">
        <v>264.41000000000003</v>
      </c>
      <c r="K56" s="409">
        <f>AVERAGE(J56:J59)</f>
        <v>352.4975</v>
      </c>
      <c r="L56" s="405">
        <f>K56*1.25</f>
        <v>440.62187499999999</v>
      </c>
      <c r="M56" s="405">
        <f>K56*0.75</f>
        <v>264.37312500000002</v>
      </c>
      <c r="N56" s="76" t="str">
        <f>IF(J56&gt;L$56,"EXCESSIVAMENTE ELEVADO",IF(J56&lt;M$56,"INEXEQUÍVEL","VÁLIDO"))</f>
        <v>VÁLIDO</v>
      </c>
      <c r="O56" s="69">
        <f>J56/K$56</f>
        <v>0.75010461067099776</v>
      </c>
      <c r="P56" s="195" t="s">
        <v>113</v>
      </c>
      <c r="Q56" s="413">
        <f>ROUND(AVERAGE(J56:J58),2)</f>
        <v>306.66000000000003</v>
      </c>
      <c r="R56" s="415">
        <f>E56*Q56</f>
        <v>3066.6000000000004</v>
      </c>
      <c r="S56" s="211"/>
      <c r="T56" s="436" t="s">
        <v>77</v>
      </c>
      <c r="U56" s="437"/>
      <c r="V56" s="437"/>
      <c r="W56" s="437"/>
      <c r="X56" s="438"/>
      <c r="Y56" s="439" t="s">
        <v>78</v>
      </c>
      <c r="Z56" s="440"/>
    </row>
    <row r="57" spans="1:26" ht="40.9" customHeight="1" x14ac:dyDescent="0.25">
      <c r="A57" s="408"/>
      <c r="B57" s="408"/>
      <c r="C57" s="397"/>
      <c r="D57" s="399"/>
      <c r="E57" s="435"/>
      <c r="F57" s="150" t="s">
        <v>195</v>
      </c>
      <c r="G57" s="161" t="s">
        <v>73</v>
      </c>
      <c r="H57" s="145" t="s">
        <v>167</v>
      </c>
      <c r="I57" s="154" t="s">
        <v>75</v>
      </c>
      <c r="J57" s="142">
        <v>272.74</v>
      </c>
      <c r="K57" s="410"/>
      <c r="L57" s="406"/>
      <c r="M57" s="406"/>
      <c r="N57" s="76" t="str">
        <f>IF(J57&gt;L$56,"EXCESSIVAMENTE ELEVADO",IF(J57&lt;M$56,"INEXEQUÍVEL","VÁLIDO"))</f>
        <v>VÁLIDO</v>
      </c>
      <c r="O57" s="103">
        <f>J57/K$56</f>
        <v>0.77373598394314858</v>
      </c>
      <c r="P57" s="102" t="s">
        <v>113</v>
      </c>
      <c r="Q57" s="414"/>
      <c r="R57" s="416"/>
      <c r="T57" s="87" t="s">
        <v>36</v>
      </c>
      <c r="U57" s="88" t="s">
        <v>80</v>
      </c>
      <c r="V57" s="89" t="s">
        <v>81</v>
      </c>
      <c r="W57" s="88" t="s">
        <v>82</v>
      </c>
      <c r="X57" s="90" t="s">
        <v>83</v>
      </c>
      <c r="Y57" s="91">
        <v>0.25</v>
      </c>
      <c r="Z57" s="92">
        <v>0.75</v>
      </c>
    </row>
    <row r="58" spans="1:26" ht="67.900000000000006" customHeight="1" thickBot="1" x14ac:dyDescent="0.3">
      <c r="A58" s="408"/>
      <c r="B58" s="408"/>
      <c r="C58" s="397"/>
      <c r="D58" s="399"/>
      <c r="E58" s="435"/>
      <c r="F58" s="150" t="s">
        <v>162</v>
      </c>
      <c r="G58" s="155" t="s">
        <v>73</v>
      </c>
      <c r="H58" s="145" t="s">
        <v>163</v>
      </c>
      <c r="I58" s="144" t="s">
        <v>54</v>
      </c>
      <c r="J58" s="142">
        <v>382.84</v>
      </c>
      <c r="K58" s="410"/>
      <c r="L58" s="406"/>
      <c r="M58" s="406"/>
      <c r="N58" s="76" t="str">
        <f>IF(J58&gt;L$56,"EXCESSIVAMENTE ELEVADO",IF(J58&lt;M$56,"INEXEQUÍVEL","VÁLIDO"))</f>
        <v>VÁLIDO</v>
      </c>
      <c r="O58" s="103">
        <f>(J58-K56)/K56</f>
        <v>8.6078624671096879E-2</v>
      </c>
      <c r="P58" s="102" t="s">
        <v>51</v>
      </c>
      <c r="Q58" s="414"/>
      <c r="R58" s="416"/>
      <c r="T58" s="93">
        <f>AVERAGE(J56:J58)</f>
        <v>306.66333333333336</v>
      </c>
      <c r="U58" s="94">
        <f>_xlfn.STDEV.S(J56:J58)</f>
        <v>66.102274040560246</v>
      </c>
      <c r="V58" s="95">
        <f>(U58/T58)*100</f>
        <v>21.555323658048536</v>
      </c>
      <c r="W58" s="96" t="str">
        <f>IF(V58&gt;25,"Mediana","Média")</f>
        <v>Média</v>
      </c>
      <c r="X58" s="97">
        <f>MIN(J56:J58)</f>
        <v>264.41000000000003</v>
      </c>
      <c r="Y58" s="98" t="s">
        <v>92</v>
      </c>
      <c r="Z58" s="99" t="s">
        <v>93</v>
      </c>
    </row>
    <row r="59" spans="1:26" ht="38.25" x14ac:dyDescent="0.25">
      <c r="A59" s="408"/>
      <c r="B59" s="408"/>
      <c r="C59" s="397"/>
      <c r="D59" s="399"/>
      <c r="E59" s="435"/>
      <c r="F59" s="59" t="s">
        <v>155</v>
      </c>
      <c r="G59" s="59" t="s">
        <v>85</v>
      </c>
      <c r="H59" s="145" t="s">
        <v>156</v>
      </c>
      <c r="I59" s="145" t="s">
        <v>54</v>
      </c>
      <c r="J59" s="142">
        <v>490</v>
      </c>
      <c r="K59" s="426"/>
      <c r="L59" s="427"/>
      <c r="M59" s="427"/>
      <c r="N59" s="76" t="str">
        <f>IF(J59&gt;L$56,"EXCESSIVAMENTE ELEVADO",IF(J59&lt;M$56,"INEXEQUÍVEL","VÁLIDO"))</f>
        <v>EXCESSIVAMENTE ELEVADO</v>
      </c>
      <c r="O59" s="69">
        <f>(J59-K56)/K56</f>
        <v>0.39008078071475683</v>
      </c>
      <c r="P59" s="195" t="s">
        <v>51</v>
      </c>
      <c r="Q59" s="432"/>
      <c r="R59" s="433"/>
      <c r="T59" s="244"/>
      <c r="U59" s="245"/>
      <c r="V59" s="223"/>
      <c r="W59" s="224"/>
      <c r="X59" s="244"/>
      <c r="Y59" s="225"/>
      <c r="Z59" s="226"/>
    </row>
    <row r="60" spans="1:26" s="20" customFormat="1" ht="21.75" customHeight="1" thickBot="1" x14ac:dyDescent="0.3">
      <c r="A60" s="112"/>
      <c r="B60" s="109"/>
      <c r="C60" s="109"/>
      <c r="D60" s="113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14"/>
      <c r="R60" s="253"/>
      <c r="T60" s="227"/>
      <c r="U60" s="227"/>
      <c r="V60" s="223"/>
      <c r="W60" s="227"/>
      <c r="X60" s="227"/>
      <c r="Y60" s="227"/>
      <c r="Z60" s="227"/>
    </row>
    <row r="61" spans="1:26" ht="47.45" customHeight="1" x14ac:dyDescent="0.25">
      <c r="A61" s="408">
        <v>32</v>
      </c>
      <c r="B61" s="408"/>
      <c r="C61" s="397" t="s">
        <v>196</v>
      </c>
      <c r="D61" s="399" t="s">
        <v>192</v>
      </c>
      <c r="E61" s="435">
        <v>10</v>
      </c>
      <c r="F61" s="150" t="s">
        <v>166</v>
      </c>
      <c r="G61" s="160" t="s">
        <v>73</v>
      </c>
      <c r="H61" s="145" t="s">
        <v>167</v>
      </c>
      <c r="I61" s="156" t="s">
        <v>75</v>
      </c>
      <c r="J61" s="142">
        <v>374.77</v>
      </c>
      <c r="K61" s="409">
        <f>AVERAGE(J61:J63)</f>
        <v>395.52</v>
      </c>
      <c r="L61" s="405">
        <f>K61*1.25</f>
        <v>494.4</v>
      </c>
      <c r="M61" s="405">
        <f>K61*0.75</f>
        <v>296.64</v>
      </c>
      <c r="N61" s="76" t="str">
        <f>IF(J61&gt;L$61,"EXCESSIVAMENTE ELEVADO",IF(J61&lt;M$61,"INEXEQUÍVEL","VÁLIDO"))</f>
        <v>VÁLIDO</v>
      </c>
      <c r="O61" s="103">
        <f>J61/K$61</f>
        <v>0.94753741909385114</v>
      </c>
      <c r="P61" s="102" t="s">
        <v>113</v>
      </c>
      <c r="Q61" s="414">
        <f>ROUND(AVERAGE(J61:J63),2)</f>
        <v>395.52</v>
      </c>
      <c r="R61" s="416">
        <f>E61*Q61</f>
        <v>3955.2</v>
      </c>
      <c r="S61" s="211"/>
      <c r="T61" s="436" t="s">
        <v>77</v>
      </c>
      <c r="U61" s="437"/>
      <c r="V61" s="437"/>
      <c r="W61" s="437"/>
      <c r="X61" s="438"/>
      <c r="Y61" s="439" t="s">
        <v>78</v>
      </c>
      <c r="Z61" s="440"/>
    </row>
    <row r="62" spans="1:26" ht="52.9" customHeight="1" x14ac:dyDescent="0.25">
      <c r="A62" s="408"/>
      <c r="B62" s="408"/>
      <c r="C62" s="397"/>
      <c r="D62" s="399"/>
      <c r="E62" s="435"/>
      <c r="F62" s="150" t="s">
        <v>162</v>
      </c>
      <c r="G62" s="154" t="s">
        <v>73</v>
      </c>
      <c r="H62" s="144" t="s">
        <v>163</v>
      </c>
      <c r="I62" s="144" t="s">
        <v>54</v>
      </c>
      <c r="J62" s="142">
        <v>351.79</v>
      </c>
      <c r="K62" s="410"/>
      <c r="L62" s="406"/>
      <c r="M62" s="406"/>
      <c r="N62" s="76" t="str">
        <f>IF(J62&gt;L$61,"EXCESSIVAMENTE ELEVADO",IF(J62&lt;M$61,"INEXEQUÍVEL","VÁLIDO"))</f>
        <v>VÁLIDO</v>
      </c>
      <c r="O62" s="103">
        <f>J62/K$61</f>
        <v>0.88943669093851141</v>
      </c>
      <c r="P62" s="102" t="s">
        <v>113</v>
      </c>
      <c r="Q62" s="414"/>
      <c r="R62" s="416"/>
      <c r="T62" s="87" t="s">
        <v>36</v>
      </c>
      <c r="U62" s="88" t="s">
        <v>80</v>
      </c>
      <c r="V62" s="89" t="s">
        <v>81</v>
      </c>
      <c r="W62" s="88" t="s">
        <v>82</v>
      </c>
      <c r="X62" s="90" t="s">
        <v>83</v>
      </c>
      <c r="Y62" s="91">
        <v>0.25</v>
      </c>
      <c r="Z62" s="92">
        <v>0.75</v>
      </c>
    </row>
    <row r="63" spans="1:26" ht="66" customHeight="1" thickBot="1" x14ac:dyDescent="0.3">
      <c r="A63" s="408"/>
      <c r="B63" s="408"/>
      <c r="C63" s="397"/>
      <c r="D63" s="399"/>
      <c r="E63" s="435"/>
      <c r="F63" s="59" t="s">
        <v>155</v>
      </c>
      <c r="G63" s="23" t="s">
        <v>85</v>
      </c>
      <c r="H63" s="145" t="s">
        <v>156</v>
      </c>
      <c r="I63" s="145" t="s">
        <v>54</v>
      </c>
      <c r="J63" s="142">
        <v>460</v>
      </c>
      <c r="K63" s="426"/>
      <c r="L63" s="427"/>
      <c r="M63" s="427"/>
      <c r="N63" s="76" t="str">
        <f>IF(J63&gt;L$61,"EXCESSIVAMENTE ELEVADO",IF(J63&lt;M$61,"INEXEQUÍVEL","VÁLIDO"))</f>
        <v>VÁLIDO</v>
      </c>
      <c r="O63" s="103">
        <f>(J63-K61)/K61</f>
        <v>0.16302588996763759</v>
      </c>
      <c r="P63" s="102" t="s">
        <v>51</v>
      </c>
      <c r="Q63" s="432"/>
      <c r="R63" s="433"/>
      <c r="T63" s="93">
        <f>AVERAGE(J61:J63)</f>
        <v>395.52</v>
      </c>
      <c r="U63" s="94">
        <f>_xlfn.STDEV.S(J61:J63)</f>
        <v>57.011164696048887</v>
      </c>
      <c r="V63" s="95">
        <f>(U63/T63)*100</f>
        <v>14.414230556242133</v>
      </c>
      <c r="W63" s="96" t="str">
        <f>IF(V63&gt;25,"Mediana","Média")</f>
        <v>Média</v>
      </c>
      <c r="X63" s="97">
        <f>MIN(J61:J63)</f>
        <v>351.79</v>
      </c>
      <c r="Y63" s="98" t="s">
        <v>92</v>
      </c>
      <c r="Z63" s="99" t="s">
        <v>93</v>
      </c>
    </row>
    <row r="64" spans="1:26" s="20" customFormat="1" ht="21.75" customHeight="1" thickBot="1" x14ac:dyDescent="0.3">
      <c r="A64" s="522"/>
      <c r="B64" s="521"/>
      <c r="C64" s="521"/>
      <c r="D64" s="521"/>
      <c r="E64" s="521"/>
      <c r="F64" s="521"/>
      <c r="G64" s="521"/>
      <c r="H64" s="521"/>
      <c r="I64" s="521"/>
      <c r="J64" s="521"/>
      <c r="K64" s="521"/>
      <c r="L64" s="521"/>
      <c r="M64" s="521"/>
      <c r="N64" s="521"/>
      <c r="O64" s="521"/>
      <c r="P64" s="521"/>
      <c r="Q64" s="521"/>
      <c r="R64" s="521"/>
      <c r="S64" s="250"/>
      <c r="T64" s="227"/>
      <c r="U64" s="227"/>
      <c r="V64" s="223"/>
      <c r="W64" s="227"/>
      <c r="X64" s="227"/>
      <c r="Y64" s="227"/>
      <c r="Z64" s="227"/>
    </row>
    <row r="65" spans="1:26" ht="42" customHeight="1" x14ac:dyDescent="0.25">
      <c r="A65" s="452">
        <v>33</v>
      </c>
      <c r="B65" s="408"/>
      <c r="C65" s="397" t="s">
        <v>197</v>
      </c>
      <c r="D65" s="399" t="s">
        <v>140</v>
      </c>
      <c r="E65" s="435">
        <v>10</v>
      </c>
      <c r="F65" s="162" t="s">
        <v>198</v>
      </c>
      <c r="G65" s="160" t="s">
        <v>73</v>
      </c>
      <c r="H65" s="145" t="s">
        <v>167</v>
      </c>
      <c r="I65" s="156" t="s">
        <v>75</v>
      </c>
      <c r="J65" s="142">
        <v>29.99</v>
      </c>
      <c r="K65" s="409">
        <f>AVERAGE(J65:J67)</f>
        <v>51.156666666666659</v>
      </c>
      <c r="L65" s="405">
        <f>K65*1.25</f>
        <v>63.945833333333326</v>
      </c>
      <c r="M65" s="405">
        <f>K65*0.75</f>
        <v>38.367499999999993</v>
      </c>
      <c r="N65" s="76" t="str">
        <f>IF(J65&gt;L65,"EXCESSIVAMENTE ELEVADO",IF(J65&lt;M65,"INEXEQUÍVEL","VÁLIDO"))</f>
        <v>INEXEQUÍVEL</v>
      </c>
      <c r="O65" s="60">
        <f>J65/K65</f>
        <v>0.58623835277252889</v>
      </c>
      <c r="P65" s="195" t="s">
        <v>76</v>
      </c>
      <c r="Q65" s="413">
        <f>ROUND(MEDIAN(J65:J67),2)</f>
        <v>59.41</v>
      </c>
      <c r="R65" s="415">
        <f>E65*Q65</f>
        <v>594.09999999999991</v>
      </c>
      <c r="S65" s="211"/>
      <c r="T65" s="436" t="s">
        <v>77</v>
      </c>
      <c r="U65" s="437"/>
      <c r="V65" s="437"/>
      <c r="W65" s="437"/>
      <c r="X65" s="438"/>
      <c r="Y65" s="439" t="s">
        <v>78</v>
      </c>
      <c r="Z65" s="440"/>
    </row>
    <row r="66" spans="1:26" ht="42" customHeight="1" x14ac:dyDescent="0.25">
      <c r="A66" s="452"/>
      <c r="B66" s="408"/>
      <c r="C66" s="397"/>
      <c r="D66" s="399"/>
      <c r="E66" s="435"/>
      <c r="F66" s="172" t="s">
        <v>199</v>
      </c>
      <c r="G66" s="160" t="s">
        <v>73</v>
      </c>
      <c r="H66" s="145" t="s">
        <v>165</v>
      </c>
      <c r="I66" s="156" t="s">
        <v>75</v>
      </c>
      <c r="J66" s="142">
        <v>59.41</v>
      </c>
      <c r="K66" s="410"/>
      <c r="L66" s="406"/>
      <c r="M66" s="406"/>
      <c r="N66" s="76" t="str">
        <f>IF(J66&gt;L65,"EXCESSIVAMENTE ELEVADO",IF(J66&lt;M65,"INEXEQUÍVEL","VÁLIDO"))</f>
        <v>VÁLIDO</v>
      </c>
      <c r="O66" s="103">
        <f>(J66-K65)/K65</f>
        <v>0.16133446276145186</v>
      </c>
      <c r="P66" s="102" t="s">
        <v>51</v>
      </c>
      <c r="Q66" s="414"/>
      <c r="R66" s="416"/>
      <c r="T66" s="87" t="s">
        <v>36</v>
      </c>
      <c r="U66" s="88" t="s">
        <v>80</v>
      </c>
      <c r="V66" s="89" t="s">
        <v>81</v>
      </c>
      <c r="W66" s="88" t="s">
        <v>82</v>
      </c>
      <c r="X66" s="90" t="s">
        <v>83</v>
      </c>
      <c r="Y66" s="91">
        <v>0.25</v>
      </c>
      <c r="Z66" s="92">
        <v>0.75</v>
      </c>
    </row>
    <row r="67" spans="1:26" ht="42" customHeight="1" thickBot="1" x14ac:dyDescent="0.3">
      <c r="A67" s="452"/>
      <c r="B67" s="408"/>
      <c r="C67" s="397"/>
      <c r="D67" s="399"/>
      <c r="E67" s="435"/>
      <c r="F67" s="174" t="s">
        <v>166</v>
      </c>
      <c r="G67" s="160" t="s">
        <v>73</v>
      </c>
      <c r="H67" s="145" t="s">
        <v>167</v>
      </c>
      <c r="I67" s="156" t="s">
        <v>75</v>
      </c>
      <c r="J67" s="142">
        <v>64.069999999999993</v>
      </c>
      <c r="K67" s="410"/>
      <c r="L67" s="406"/>
      <c r="M67" s="406"/>
      <c r="N67" s="76" t="str">
        <f>IF(J67&gt;L65,"EXCESSIVAMENTE ELEVADO",IF(J67&lt;M65,"INEXEQUÍVEL","VÁLIDO"))</f>
        <v>EXCESSIVAMENTE ELEVADO</v>
      </c>
      <c r="O67" s="60">
        <f>(J67-K65)/K65</f>
        <v>0.25242718446601947</v>
      </c>
      <c r="P67" s="74" t="s">
        <v>51</v>
      </c>
      <c r="Q67" s="414"/>
      <c r="R67" s="416"/>
      <c r="T67" s="246">
        <f>MEDIAN(J65:J67)</f>
        <v>59.41</v>
      </c>
      <c r="U67" s="94">
        <f>_xlfn.STDEV.S(J65:J67)</f>
        <v>18.478358512955996</v>
      </c>
      <c r="V67" s="95">
        <f>(U67/T67)*100</f>
        <v>31.103111450860123</v>
      </c>
      <c r="W67" s="96" t="str">
        <f>IF(V67&gt;25,"Mediana","Média")</f>
        <v>Mediana</v>
      </c>
      <c r="X67" s="97">
        <f>MIN(J65:J66)</f>
        <v>29.99</v>
      </c>
      <c r="Y67" s="98" t="s">
        <v>92</v>
      </c>
      <c r="Z67" s="99" t="s">
        <v>93</v>
      </c>
    </row>
    <row r="68" spans="1:26" ht="56.45" customHeight="1" x14ac:dyDescent="0.25">
      <c r="A68" s="452"/>
      <c r="B68" s="408"/>
      <c r="C68" s="397"/>
      <c r="D68" s="399"/>
      <c r="E68" s="435"/>
      <c r="F68" s="59" t="s">
        <v>155</v>
      </c>
      <c r="G68" s="59" t="s">
        <v>85</v>
      </c>
      <c r="H68" s="145" t="s">
        <v>156</v>
      </c>
      <c r="I68" s="145" t="s">
        <v>54</v>
      </c>
      <c r="J68" s="142">
        <v>130</v>
      </c>
      <c r="K68" s="426"/>
      <c r="L68" s="427"/>
      <c r="M68" s="427"/>
      <c r="N68" s="76" t="str">
        <f>IF(J68&gt;L65,"EXCESSIVAMENTE ELEVADO",IF(J68&lt;M65,"INEXEQUÍVEL","VÁLIDO"))</f>
        <v>EXCESSIVAMENTE ELEVADO</v>
      </c>
      <c r="O68" s="60">
        <f>(J68-K65)/K65</f>
        <v>1.5412132664364373</v>
      </c>
      <c r="P68" s="74" t="s">
        <v>51</v>
      </c>
      <c r="Q68" s="432"/>
      <c r="R68" s="433"/>
      <c r="T68" s="229"/>
      <c r="U68" s="229"/>
      <c r="V68" s="230"/>
      <c r="W68" s="229"/>
      <c r="X68" s="229"/>
      <c r="Y68" s="231"/>
      <c r="Z68" s="232"/>
    </row>
    <row r="69" spans="1:26" s="20" customFormat="1" ht="21.75" customHeight="1" thickBot="1" x14ac:dyDescent="0.3">
      <c r="A69" s="522"/>
      <c r="B69" s="521"/>
      <c r="C69" s="521"/>
      <c r="D69" s="521"/>
      <c r="E69" s="521"/>
      <c r="F69" s="521"/>
      <c r="G69" s="521"/>
      <c r="H69" s="521"/>
      <c r="I69" s="521"/>
      <c r="J69" s="521"/>
      <c r="K69" s="521"/>
      <c r="L69" s="521"/>
      <c r="M69" s="521"/>
      <c r="N69" s="521"/>
      <c r="O69" s="521"/>
      <c r="P69" s="521"/>
      <c r="Q69" s="521"/>
      <c r="R69" s="521"/>
      <c r="S69" s="250"/>
      <c r="T69" s="227"/>
      <c r="U69" s="227"/>
      <c r="V69" s="223"/>
      <c r="W69" s="227"/>
      <c r="X69" s="227"/>
      <c r="Y69" s="227"/>
      <c r="Z69" s="227"/>
    </row>
    <row r="70" spans="1:26" ht="55.5" customHeight="1" x14ac:dyDescent="0.25">
      <c r="A70" s="451">
        <v>34</v>
      </c>
      <c r="B70" s="407"/>
      <c r="C70" s="396" t="s">
        <v>200</v>
      </c>
      <c r="D70" s="398" t="s">
        <v>192</v>
      </c>
      <c r="E70" s="434">
        <v>5</v>
      </c>
      <c r="F70" s="145" t="s">
        <v>201</v>
      </c>
      <c r="G70" s="145" t="s">
        <v>85</v>
      </c>
      <c r="H70" s="145" t="s">
        <v>202</v>
      </c>
      <c r="I70" s="145" t="s">
        <v>54</v>
      </c>
      <c r="J70" s="142">
        <v>32</v>
      </c>
      <c r="K70" s="409">
        <f>AVERAGE(J70:J72)</f>
        <v>39.156666666666666</v>
      </c>
      <c r="L70" s="524">
        <f>K70*1.25</f>
        <v>48.945833333333333</v>
      </c>
      <c r="M70" s="524">
        <f>K70*0.75</f>
        <v>29.3675</v>
      </c>
      <c r="N70" s="73" t="str">
        <f>IF(J70&gt;L$70,"EXCESSIVAMENTE ELEVADO",IF(J70&lt;M$70,"INEXEQUÍVEL","VÁLIDO"))</f>
        <v>VÁLIDO</v>
      </c>
      <c r="O70" s="103">
        <f>J70/K$70</f>
        <v>0.81722993104622454</v>
      </c>
      <c r="P70" s="102" t="s">
        <v>203</v>
      </c>
      <c r="Q70" s="413">
        <f>ROUND(AVERAGE(J70:J72),2)</f>
        <v>39.159999999999997</v>
      </c>
      <c r="R70" s="415">
        <f>E70*Q70</f>
        <v>195.79999999999998</v>
      </c>
      <c r="S70" s="211"/>
      <c r="T70" s="436" t="s">
        <v>77</v>
      </c>
      <c r="U70" s="437"/>
      <c r="V70" s="437"/>
      <c r="W70" s="437"/>
      <c r="X70" s="438"/>
      <c r="Y70" s="439" t="s">
        <v>78</v>
      </c>
      <c r="Z70" s="440"/>
    </row>
    <row r="71" spans="1:26" ht="43.9" customHeight="1" x14ac:dyDescent="0.25">
      <c r="A71" s="452"/>
      <c r="B71" s="408"/>
      <c r="C71" s="397"/>
      <c r="D71" s="399"/>
      <c r="E71" s="435"/>
      <c r="F71" s="206" t="s">
        <v>204</v>
      </c>
      <c r="G71" s="59" t="s">
        <v>89</v>
      </c>
      <c r="H71" s="23" t="s">
        <v>178</v>
      </c>
      <c r="I71" s="23" t="s">
        <v>120</v>
      </c>
      <c r="J71" s="142">
        <v>34</v>
      </c>
      <c r="K71" s="410"/>
      <c r="L71" s="525"/>
      <c r="M71" s="525"/>
      <c r="N71" s="73" t="str">
        <f>IF(J71&gt;L$70,"EXCESSIVAMENTE ELEVADO",IF(J71&lt;M$70,"INEXEQUÍVEL","VÁLIDO"))</f>
        <v>VÁLIDO</v>
      </c>
      <c r="O71" s="103">
        <f>J71/K$70</f>
        <v>0.86830680173661356</v>
      </c>
      <c r="P71" s="102" t="s">
        <v>113</v>
      </c>
      <c r="Q71" s="414"/>
      <c r="R71" s="416"/>
      <c r="T71" s="87" t="s">
        <v>36</v>
      </c>
      <c r="U71" s="88" t="s">
        <v>80</v>
      </c>
      <c r="V71" s="89" t="s">
        <v>81</v>
      </c>
      <c r="W71" s="88" t="s">
        <v>82</v>
      </c>
      <c r="X71" s="90" t="s">
        <v>83</v>
      </c>
      <c r="Y71" s="91">
        <v>0.25</v>
      </c>
      <c r="Z71" s="92">
        <v>0.75</v>
      </c>
    </row>
    <row r="72" spans="1:26" ht="69" customHeight="1" thickBot="1" x14ac:dyDescent="0.3">
      <c r="A72" s="452"/>
      <c r="B72" s="408"/>
      <c r="C72" s="397"/>
      <c r="D72" s="399"/>
      <c r="E72" s="435"/>
      <c r="F72" s="150" t="s">
        <v>166</v>
      </c>
      <c r="G72" s="154" t="s">
        <v>73</v>
      </c>
      <c r="H72" s="154" t="s">
        <v>167</v>
      </c>
      <c r="I72" s="154" t="s">
        <v>75</v>
      </c>
      <c r="J72" s="142">
        <v>51.47</v>
      </c>
      <c r="K72" s="410"/>
      <c r="L72" s="525"/>
      <c r="M72" s="525"/>
      <c r="N72" s="73" t="str">
        <f>IF(J72&gt;L$70,"EXCESSIVAMENTE ELEVADO",IF(J72&lt;M$70,"INEXEQUÍVEL","VÁLIDO"))</f>
        <v>EXCESSIVAMENTE ELEVADO</v>
      </c>
      <c r="O72" s="69">
        <f>J72/K$70</f>
        <v>1.3144632672171619</v>
      </c>
      <c r="P72" s="74" t="s">
        <v>113</v>
      </c>
      <c r="Q72" s="414"/>
      <c r="R72" s="416"/>
      <c r="T72" s="93">
        <f>AVERAGE(J70:J72)</f>
        <v>39.156666666666666</v>
      </c>
      <c r="U72" s="94">
        <f>_xlfn.STDEV.S(J70:J72)</f>
        <v>10.710445057668393</v>
      </c>
      <c r="V72" s="95">
        <f>(U72/T72)*100</f>
        <v>27.352800862352243</v>
      </c>
      <c r="W72" s="96" t="str">
        <f>IF(V72&gt;25,"Mediana","Média")</f>
        <v>Mediana</v>
      </c>
      <c r="X72" s="97">
        <f>MIN(J70:J71)</f>
        <v>32</v>
      </c>
      <c r="Y72" s="98" t="s">
        <v>92</v>
      </c>
      <c r="Z72" s="99" t="s">
        <v>93</v>
      </c>
    </row>
    <row r="73" spans="1:26" ht="58.15" customHeight="1" x14ac:dyDescent="0.25">
      <c r="A73" s="452"/>
      <c r="B73" s="408"/>
      <c r="C73" s="397"/>
      <c r="D73" s="399"/>
      <c r="E73" s="435"/>
      <c r="F73" s="59" t="s">
        <v>155</v>
      </c>
      <c r="G73" s="23" t="s">
        <v>85</v>
      </c>
      <c r="H73" s="145" t="s">
        <v>156</v>
      </c>
      <c r="I73" s="145" t="s">
        <v>54</v>
      </c>
      <c r="J73" s="142">
        <v>340</v>
      </c>
      <c r="K73" s="426"/>
      <c r="L73" s="526"/>
      <c r="M73" s="526"/>
      <c r="N73" s="73" t="str">
        <f>IF(J73&gt;L$70,"EXCESSIVAMENTE ELEVADO",IF(J73&lt;M$70,"INEXEQUÍVEL","VÁLIDO"))</f>
        <v>EXCESSIVAMENTE ELEVADO</v>
      </c>
      <c r="O73" s="69">
        <f>(J73-K70)/K70</f>
        <v>7.6830680173661365</v>
      </c>
      <c r="P73" s="74" t="s">
        <v>51</v>
      </c>
      <c r="Q73" s="432"/>
      <c r="R73" s="433"/>
      <c r="T73" s="238"/>
      <c r="U73" s="239"/>
      <c r="V73" s="240"/>
      <c r="W73" s="241"/>
      <c r="X73" s="238"/>
      <c r="Y73" s="242"/>
      <c r="Z73" s="243"/>
    </row>
    <row r="74" spans="1:26" s="20" customFormat="1" ht="21.75" customHeight="1" x14ac:dyDescent="0.25">
      <c r="A74" s="108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11"/>
      <c r="S74" s="250"/>
      <c r="T74" s="227"/>
      <c r="U74" s="227"/>
      <c r="V74" s="223"/>
      <c r="W74" s="227"/>
      <c r="X74" s="227"/>
      <c r="Y74" s="227"/>
      <c r="Z74" s="227"/>
    </row>
    <row r="75" spans="1:26" s="20" customFormat="1" ht="21.75" customHeight="1" x14ac:dyDescent="0.25">
      <c r="A75" s="419" t="s">
        <v>131</v>
      </c>
      <c r="B75" s="420"/>
      <c r="C75" s="420"/>
      <c r="D75" s="420"/>
      <c r="E75" s="420"/>
      <c r="F75" s="420"/>
      <c r="G75" s="420"/>
      <c r="H75" s="420"/>
      <c r="I75" s="420"/>
      <c r="J75" s="420"/>
      <c r="K75" s="420"/>
      <c r="L75" s="420"/>
      <c r="M75" s="420"/>
      <c r="N75" s="420"/>
      <c r="O75" s="420"/>
      <c r="P75" s="420"/>
      <c r="Q75" s="421"/>
      <c r="R75" s="116">
        <f>SUM(R16,R24,R27,R33,R39,R46,R51,R56,R61,R65,R70)</f>
        <v>43928.24</v>
      </c>
      <c r="T75" s="227"/>
      <c r="U75" s="227"/>
      <c r="V75" s="223"/>
      <c r="W75" s="227"/>
      <c r="X75" s="227"/>
      <c r="Y75" s="227"/>
      <c r="Z75" s="227"/>
    </row>
    <row r="76" spans="1:26" s="20" customFormat="1" ht="39" customHeight="1" x14ac:dyDescent="0.25">
      <c r="A76" s="31"/>
      <c r="B76" s="31"/>
      <c r="C76" s="31"/>
      <c r="D76" s="31"/>
      <c r="E76" s="31"/>
      <c r="F76" s="31"/>
      <c r="G76" s="43"/>
      <c r="H76" s="43"/>
      <c r="I76" s="31"/>
      <c r="J76" s="31"/>
      <c r="K76" s="31"/>
      <c r="L76" s="31"/>
      <c r="M76" s="31"/>
      <c r="N76" s="31"/>
      <c r="O76" s="31"/>
      <c r="P76" s="31"/>
      <c r="Q76" s="52"/>
      <c r="R76" s="32"/>
      <c r="V76" s="51"/>
    </row>
    <row r="77" spans="1:26" s="20" customFormat="1" ht="162" customHeight="1" x14ac:dyDescent="0.25">
      <c r="A77" s="422" t="s">
        <v>205</v>
      </c>
      <c r="B77" s="422"/>
      <c r="C77" s="422"/>
      <c r="D77" s="422"/>
      <c r="E77" s="422"/>
      <c r="F77" s="422"/>
      <c r="G77" s="422"/>
      <c r="H77" s="422"/>
      <c r="I77" s="422"/>
      <c r="J77" s="422"/>
      <c r="K77" s="422"/>
      <c r="L77" s="422"/>
      <c r="M77" s="422"/>
      <c r="N77" s="422"/>
      <c r="O77" s="422"/>
      <c r="P77" s="422"/>
      <c r="Q77" s="422"/>
      <c r="R77" s="422"/>
    </row>
    <row r="78" spans="1:26" ht="15" customHeight="1" x14ac:dyDescent="0.25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</row>
    <row r="79" spans="1:26" ht="15" customHeight="1" x14ac:dyDescent="0.25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</row>
    <row r="80" spans="1:26" ht="15" customHeight="1" x14ac:dyDescent="0.25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</row>
    <row r="81" spans="1:18" ht="15" customHeight="1" x14ac:dyDescent="0.25">
      <c r="A81" s="123"/>
      <c r="B81" s="123"/>
      <c r="C81" s="123"/>
      <c r="D81" s="123"/>
      <c r="E81" s="123"/>
      <c r="F81" s="123"/>
      <c r="G81" s="180"/>
      <c r="H81" s="180"/>
      <c r="I81" s="180"/>
      <c r="J81" s="180"/>
      <c r="K81" s="158"/>
      <c r="L81" s="123"/>
      <c r="M81" s="123"/>
      <c r="N81" s="123"/>
      <c r="O81" s="123"/>
      <c r="P81" s="123"/>
      <c r="Q81" s="123"/>
      <c r="R81" s="123"/>
    </row>
    <row r="82" spans="1:18" ht="15" customHeight="1" x14ac:dyDescent="0.25">
      <c r="A82" s="123"/>
      <c r="B82" s="123"/>
      <c r="C82" s="123"/>
      <c r="D82" s="123"/>
      <c r="E82" s="123"/>
      <c r="F82" s="123"/>
      <c r="G82" s="172"/>
      <c r="H82" s="180"/>
      <c r="I82" s="180"/>
      <c r="J82" s="180"/>
      <c r="K82" s="158"/>
      <c r="L82" s="123"/>
      <c r="M82" s="123"/>
      <c r="N82" s="123"/>
      <c r="O82" s="123"/>
      <c r="P82" s="123"/>
      <c r="Q82" s="123"/>
      <c r="R82" s="123"/>
    </row>
    <row r="83" spans="1:18" ht="15" customHeight="1" x14ac:dyDescent="0.25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</row>
    <row r="84" spans="1:18" ht="15" customHeight="1" x14ac:dyDescent="0.25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</row>
    <row r="85" spans="1:18" ht="18.75" x14ac:dyDescent="0.25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</row>
    <row r="86" spans="1:18" ht="51.6" customHeight="1" x14ac:dyDescent="0.25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</row>
    <row r="87" spans="1:18" x14ac:dyDescent="0.25">
      <c r="R87" s="22"/>
    </row>
    <row r="88" spans="1:18" x14ac:dyDescent="0.25">
      <c r="R88" s="22"/>
    </row>
    <row r="89" spans="1:18" x14ac:dyDescent="0.25">
      <c r="R89" s="22"/>
    </row>
    <row r="90" spans="1:18" ht="15" customHeight="1" x14ac:dyDescent="0.25">
      <c r="R90" s="22"/>
    </row>
    <row r="102" ht="58.15" customHeight="1" x14ac:dyDescent="0.25"/>
  </sheetData>
  <mergeCells count="169">
    <mergeCell ref="A8:Q8"/>
    <mergeCell ref="A11:R11"/>
    <mergeCell ref="AC13:AJ13"/>
    <mergeCell ref="A14:A15"/>
    <mergeCell ref="B14:B15"/>
    <mergeCell ref="C14:C15"/>
    <mergeCell ref="D14:D15"/>
    <mergeCell ref="E14:E15"/>
    <mergeCell ref="L14:L15"/>
    <mergeCell ref="M14:M15"/>
    <mergeCell ref="N14:N15"/>
    <mergeCell ref="O14:P15"/>
    <mergeCell ref="Q14:R14"/>
    <mergeCell ref="F14:F15"/>
    <mergeCell ref="G14:G15"/>
    <mergeCell ref="H14:H15"/>
    <mergeCell ref="I14:I15"/>
    <mergeCell ref="J14:J15"/>
    <mergeCell ref="K14:K15"/>
    <mergeCell ref="C24:C25"/>
    <mergeCell ref="D24:D25"/>
    <mergeCell ref="E24:E25"/>
    <mergeCell ref="K27:K31"/>
    <mergeCell ref="L27:L31"/>
    <mergeCell ref="M27:M31"/>
    <mergeCell ref="Q27:Q31"/>
    <mergeCell ref="R27:R31"/>
    <mergeCell ref="K33:K37"/>
    <mergeCell ref="L33:L37"/>
    <mergeCell ref="M33:M37"/>
    <mergeCell ref="Q33:Q37"/>
    <mergeCell ref="R33:R37"/>
    <mergeCell ref="A26:Q26"/>
    <mergeCell ref="B33:B37"/>
    <mergeCell ref="C33:C37"/>
    <mergeCell ref="D33:D37"/>
    <mergeCell ref="E33:E37"/>
    <mergeCell ref="A27:A31"/>
    <mergeCell ref="B27:B31"/>
    <mergeCell ref="C27:C31"/>
    <mergeCell ref="D27:D31"/>
    <mergeCell ref="E27:E31"/>
    <mergeCell ref="A32:Q32"/>
    <mergeCell ref="A33:A37"/>
    <mergeCell ref="C16:C22"/>
    <mergeCell ref="D16:D22"/>
    <mergeCell ref="AB18:AL18"/>
    <mergeCell ref="T16:X16"/>
    <mergeCell ref="A16:A22"/>
    <mergeCell ref="AB21:AL21"/>
    <mergeCell ref="K16:K22"/>
    <mergeCell ref="L16:L22"/>
    <mergeCell ref="Y24:Z24"/>
    <mergeCell ref="M16:M22"/>
    <mergeCell ref="Q16:Q22"/>
    <mergeCell ref="R16:R22"/>
    <mergeCell ref="K24:K25"/>
    <mergeCell ref="L24:L25"/>
    <mergeCell ref="M24:M25"/>
    <mergeCell ref="A23:Q23"/>
    <mergeCell ref="AB23:AK23"/>
    <mergeCell ref="E16:E22"/>
    <mergeCell ref="AC16:AJ16"/>
    <mergeCell ref="B16:B22"/>
    <mergeCell ref="Q24:Q25"/>
    <mergeCell ref="R24:R25"/>
    <mergeCell ref="A24:A25"/>
    <mergeCell ref="B24:B25"/>
    <mergeCell ref="A75:Q75"/>
    <mergeCell ref="A77:R77"/>
    <mergeCell ref="T65:X65"/>
    <mergeCell ref="T46:X46"/>
    <mergeCell ref="R70:R73"/>
    <mergeCell ref="R51:R54"/>
    <mergeCell ref="Q56:Q59"/>
    <mergeCell ref="R56:R59"/>
    <mergeCell ref="K61:K63"/>
    <mergeCell ref="L61:L63"/>
    <mergeCell ref="M61:M63"/>
    <mergeCell ref="Q61:Q63"/>
    <mergeCell ref="R61:R63"/>
    <mergeCell ref="Q65:Q68"/>
    <mergeCell ref="R65:R68"/>
    <mergeCell ref="A64:R64"/>
    <mergeCell ref="K65:K68"/>
    <mergeCell ref="L65:L68"/>
    <mergeCell ref="A69:R69"/>
    <mergeCell ref="A61:A63"/>
    <mergeCell ref="B61:B63"/>
    <mergeCell ref="C61:C63"/>
    <mergeCell ref="D61:D63"/>
    <mergeCell ref="A70:A73"/>
    <mergeCell ref="C70:C73"/>
    <mergeCell ref="D70:D73"/>
    <mergeCell ref="E70:E73"/>
    <mergeCell ref="K70:K73"/>
    <mergeCell ref="L70:L73"/>
    <mergeCell ref="M70:M73"/>
    <mergeCell ref="E65:E68"/>
    <mergeCell ref="A65:A68"/>
    <mergeCell ref="B65:B68"/>
    <mergeCell ref="C65:C68"/>
    <mergeCell ref="D65:D68"/>
    <mergeCell ref="Q70:Q73"/>
    <mergeCell ref="M65:M68"/>
    <mergeCell ref="A39:A44"/>
    <mergeCell ref="B39:B44"/>
    <mergeCell ref="C39:C44"/>
    <mergeCell ref="D39:D44"/>
    <mergeCell ref="C56:C59"/>
    <mergeCell ref="D56:D59"/>
    <mergeCell ref="E56:E59"/>
    <mergeCell ref="A55:R55"/>
    <mergeCell ref="M39:M44"/>
    <mergeCell ref="K51:K54"/>
    <mergeCell ref="L51:L54"/>
    <mergeCell ref="M51:M54"/>
    <mergeCell ref="K56:K59"/>
    <mergeCell ref="L56:L59"/>
    <mergeCell ref="M56:M59"/>
    <mergeCell ref="Q39:Q44"/>
    <mergeCell ref="R39:R44"/>
    <mergeCell ref="K46:K49"/>
    <mergeCell ref="L46:L49"/>
    <mergeCell ref="M46:M49"/>
    <mergeCell ref="Q46:Q49"/>
    <mergeCell ref="B70:B73"/>
    <mergeCell ref="E61:E63"/>
    <mergeCell ref="A38:R38"/>
    <mergeCell ref="A56:A59"/>
    <mergeCell ref="B56:B59"/>
    <mergeCell ref="A45:R45"/>
    <mergeCell ref="A51:A54"/>
    <mergeCell ref="B51:B54"/>
    <mergeCell ref="C51:C54"/>
    <mergeCell ref="D51:D54"/>
    <mergeCell ref="E39:E44"/>
    <mergeCell ref="L39:L44"/>
    <mergeCell ref="K39:K44"/>
    <mergeCell ref="E51:E54"/>
    <mergeCell ref="E46:E49"/>
    <mergeCell ref="A46:A49"/>
    <mergeCell ref="B46:B49"/>
    <mergeCell ref="C46:C49"/>
    <mergeCell ref="D46:D49"/>
    <mergeCell ref="R46:R49"/>
    <mergeCell ref="Q51:Q54"/>
    <mergeCell ref="A50:R50"/>
    <mergeCell ref="T70:X70"/>
    <mergeCell ref="Y70:Z70"/>
    <mergeCell ref="T17:X17"/>
    <mergeCell ref="Y17:Z17"/>
    <mergeCell ref="T28:X28"/>
    <mergeCell ref="Y28:Z28"/>
    <mergeCell ref="T33:X33"/>
    <mergeCell ref="Y33:Z33"/>
    <mergeCell ref="T56:X56"/>
    <mergeCell ref="Y56:Z56"/>
    <mergeCell ref="T37:X37"/>
    <mergeCell ref="Y37:Z37"/>
    <mergeCell ref="Y46:Z46"/>
    <mergeCell ref="T51:X51"/>
    <mergeCell ref="Y51:Z51"/>
    <mergeCell ref="Y65:Z65"/>
    <mergeCell ref="T24:X24"/>
    <mergeCell ref="T40:X41"/>
    <mergeCell ref="Y40:Z41"/>
    <mergeCell ref="T61:X61"/>
    <mergeCell ref="Y61:Z61"/>
  </mergeCells>
  <phoneticPr fontId="57" type="noConversion"/>
  <conditionalFormatting sqref="N16:N22 N29:N31 N33:N37 N61:N63 O16:O17">
    <cfRule type="cellIs" dxfId="690" priority="1699" operator="greaterThan">
      <formula>"J$25"</formula>
    </cfRule>
  </conditionalFormatting>
  <conditionalFormatting sqref="N16:N22">
    <cfRule type="containsText" dxfId="689" priority="8177" operator="containsText" text="Inexequível">
      <formula>NOT(ISERROR(SEARCH("Inexequível",N16)))</formula>
    </cfRule>
    <cfRule type="containsText" dxfId="688" priority="8176" operator="containsText" text="Válido">
      <formula>NOT(ISERROR(SEARCH("Válido",N16)))</formula>
    </cfRule>
    <cfRule type="containsText" priority="8175" operator="containsText" text="Excessivamente elevado">
      <formula>NOT(ISERROR(SEARCH("Excessivamente elevado",N16)))</formula>
    </cfRule>
    <cfRule type="aboveAverage" dxfId="687" priority="8178" aboveAverage="0"/>
  </conditionalFormatting>
  <conditionalFormatting sqref="N24:N25">
    <cfRule type="cellIs" dxfId="686" priority="1666" operator="greaterThan">
      <formula>"J$25"</formula>
    </cfRule>
    <cfRule type="containsText" dxfId="685" priority="1662" operator="containsText" text="Excessivamente elevado">
      <formula>NOT(ISERROR(SEARCH("Excessivamente elevado",N24)))</formula>
    </cfRule>
    <cfRule type="cellIs" dxfId="684" priority="1663" operator="lessThan">
      <formula>"K$25"</formula>
    </cfRule>
    <cfRule type="containsText" priority="8208" operator="containsText" text="Excessivamente elevado">
      <formula>NOT(ISERROR(SEARCH("Excessivamente elevado",N24)))</formula>
    </cfRule>
    <cfRule type="containsText" dxfId="683" priority="8209" operator="containsText" text="Válido">
      <formula>NOT(ISERROR(SEARCH("Válido",N24)))</formula>
    </cfRule>
    <cfRule type="containsText" dxfId="682" priority="8210" operator="containsText" text="Inexequível">
      <formula>NOT(ISERROR(SEARCH("Inexequível",N24)))</formula>
    </cfRule>
    <cfRule type="cellIs" dxfId="681" priority="1664" operator="greaterThan">
      <formula>"J&amp;25"</formula>
    </cfRule>
    <cfRule type="aboveAverage" dxfId="680" priority="8211" aboveAverage="0"/>
  </conditionalFormatting>
  <conditionalFormatting sqref="N27:N31">
    <cfRule type="cellIs" dxfId="679" priority="1646" operator="lessThan">
      <formula>"K$25"</formula>
    </cfRule>
    <cfRule type="aboveAverage" dxfId="678" priority="8186" aboveAverage="0"/>
    <cfRule type="containsText" priority="8183" operator="containsText" text="Excessivamente elevado">
      <formula>NOT(ISERROR(SEARCH("Excessivamente elevado",N27)))</formula>
    </cfRule>
    <cfRule type="containsText" dxfId="677" priority="8184" operator="containsText" text="Válido">
      <formula>NOT(ISERROR(SEARCH("Válido",N27)))</formula>
    </cfRule>
    <cfRule type="containsText" dxfId="676" priority="8185" operator="containsText" text="Inexequível">
      <formula>NOT(ISERROR(SEARCH("Inexequível",N27)))</formula>
    </cfRule>
    <cfRule type="cellIs" dxfId="675" priority="1649" operator="greaterThan">
      <formula>"J$25"</formula>
    </cfRule>
    <cfRule type="containsText" dxfId="674" priority="1645" operator="containsText" text="Excessivamente elevado">
      <formula>NOT(ISERROR(SEARCH("Excessivamente elevado",N27)))</formula>
    </cfRule>
    <cfRule type="cellIs" dxfId="673" priority="1647" operator="greaterThan">
      <formula>"J&amp;25"</formula>
    </cfRule>
  </conditionalFormatting>
  <conditionalFormatting sqref="N29:N31 N16:N22 N33:N37 N61:N63">
    <cfRule type="cellIs" dxfId="672" priority="1697" operator="greaterThan">
      <formula>"J&amp;25"</formula>
    </cfRule>
  </conditionalFormatting>
  <conditionalFormatting sqref="N29:N31 O16:O17 N6:P7 N10:P10 N12:P13 N14:N22 N33:N37 N61:N63 O87:P102 N103:P1048576">
    <cfRule type="containsText" dxfId="671" priority="1695" operator="containsText" text="Excessivamente elevado">
      <formula>NOT(ISERROR(SEARCH("Excessivamente elevado",N6)))</formula>
    </cfRule>
  </conditionalFormatting>
  <conditionalFormatting sqref="N33:N37">
    <cfRule type="aboveAverage" dxfId="670" priority="8225" aboveAverage="0"/>
    <cfRule type="containsText" priority="8222" operator="containsText" text="Excessivamente elevado">
      <formula>NOT(ISERROR(SEARCH("Excessivamente elevado",N33)))</formula>
    </cfRule>
    <cfRule type="containsText" dxfId="669" priority="8224" operator="containsText" text="Inexequível">
      <formula>NOT(ISERROR(SEARCH("Inexequível",N33)))</formula>
    </cfRule>
    <cfRule type="containsText" dxfId="668" priority="8223" operator="containsText" text="Válido">
      <formula>NOT(ISERROR(SEARCH("Válido",N33)))</formula>
    </cfRule>
  </conditionalFormatting>
  <conditionalFormatting sqref="N39:N44">
    <cfRule type="containsText" dxfId="667" priority="8193" operator="containsText" text="Inexequível">
      <formula>NOT(ISERROR(SEARCH("Inexequível",N39)))</formula>
    </cfRule>
    <cfRule type="containsText" dxfId="666" priority="1635" operator="containsText" text="Excessivamente elevado">
      <formula>NOT(ISERROR(SEARCH("Excessivamente elevado",N39)))</formula>
    </cfRule>
    <cfRule type="aboveAverage" dxfId="665" priority="8194" aboveAverage="0"/>
    <cfRule type="cellIs" dxfId="664" priority="1639" operator="greaterThan">
      <formula>"J$25"</formula>
    </cfRule>
    <cfRule type="cellIs" dxfId="663" priority="1637" operator="greaterThan">
      <formula>"J&amp;25"</formula>
    </cfRule>
    <cfRule type="cellIs" dxfId="662" priority="1636" operator="lessThan">
      <formula>"K$25"</formula>
    </cfRule>
    <cfRule type="containsText" priority="8191" operator="containsText" text="Excessivamente elevado">
      <formula>NOT(ISERROR(SEARCH("Excessivamente elevado",N39)))</formula>
    </cfRule>
    <cfRule type="containsText" dxfId="661" priority="8192" operator="containsText" text="Válido">
      <formula>NOT(ISERROR(SEARCH("Válido",N39)))</formula>
    </cfRule>
  </conditionalFormatting>
  <conditionalFormatting sqref="N46:N49">
    <cfRule type="cellIs" dxfId="660" priority="1631" operator="lessThan">
      <formula>"K$25"</formula>
    </cfRule>
    <cfRule type="containsText" dxfId="659" priority="1630" operator="containsText" text="Excessivamente elevado">
      <formula>NOT(ISERROR(SEARCH("Excessivamente elevado",N46)))</formula>
    </cfRule>
    <cfRule type="containsText" priority="8195" operator="containsText" text="Excessivamente elevado">
      <formula>NOT(ISERROR(SEARCH("Excessivamente elevado",N46)))</formula>
    </cfRule>
    <cfRule type="containsText" dxfId="658" priority="8197" operator="containsText" text="Inexequível">
      <formula>NOT(ISERROR(SEARCH("Inexequível",N46)))</formula>
    </cfRule>
    <cfRule type="containsText" dxfId="657" priority="8196" operator="containsText" text="Válido">
      <formula>NOT(ISERROR(SEARCH("Válido",N46)))</formula>
    </cfRule>
    <cfRule type="aboveAverage" dxfId="656" priority="8198" aboveAverage="0"/>
    <cfRule type="cellIs" dxfId="655" priority="1632" operator="greaterThan">
      <formula>"J&amp;25"</formula>
    </cfRule>
    <cfRule type="cellIs" dxfId="654" priority="1634" operator="greaterThan">
      <formula>"J$25"</formula>
    </cfRule>
  </conditionalFormatting>
  <conditionalFormatting sqref="N51:N54">
    <cfRule type="containsText" priority="8063" operator="containsText" text="Excessivamente elevado">
      <formula>NOT(ISERROR(SEARCH("Excessivamente elevado",N51)))</formula>
    </cfRule>
    <cfRule type="aboveAverage" dxfId="653" priority="8066" aboveAverage="0"/>
    <cfRule type="cellIs" dxfId="652" priority="1394" operator="greaterThan">
      <formula>"J$25"</formula>
    </cfRule>
    <cfRule type="cellIs" dxfId="651" priority="1391" operator="lessThan">
      <formula>"K$25"</formula>
    </cfRule>
    <cfRule type="containsText" dxfId="650" priority="1390" operator="containsText" text="Excessivamente elevado">
      <formula>NOT(ISERROR(SEARCH("Excessivamente elevado",N51)))</formula>
    </cfRule>
    <cfRule type="cellIs" dxfId="649" priority="1392" operator="greaterThan">
      <formula>"J&amp;25"</formula>
    </cfRule>
    <cfRule type="containsText" dxfId="648" priority="8065" operator="containsText" text="Inexequível">
      <formula>NOT(ISERROR(SEARCH("Inexequível",N51)))</formula>
    </cfRule>
    <cfRule type="containsText" dxfId="647" priority="8064" operator="containsText" text="Válido">
      <formula>NOT(ISERROR(SEARCH("Válido",N51)))</formula>
    </cfRule>
  </conditionalFormatting>
  <conditionalFormatting sqref="N56:N59">
    <cfRule type="aboveAverage" dxfId="646" priority="8070" aboveAverage="0"/>
    <cfRule type="containsText" dxfId="645" priority="8069" operator="containsText" text="Inexequível">
      <formula>NOT(ISERROR(SEARCH("Inexequível",N56)))</formula>
    </cfRule>
    <cfRule type="containsText" dxfId="644" priority="8068" operator="containsText" text="Válido">
      <formula>NOT(ISERROR(SEARCH("Válido",N56)))</formula>
    </cfRule>
    <cfRule type="containsText" priority="8067" operator="containsText" text="Excessivamente elevado">
      <formula>NOT(ISERROR(SEARCH("Excessivamente elevado",N56)))</formula>
    </cfRule>
    <cfRule type="containsText" dxfId="643" priority="1381" operator="containsText" text="Excessivamente elevado">
      <formula>NOT(ISERROR(SEARCH("Excessivamente elevado",N56)))</formula>
    </cfRule>
    <cfRule type="cellIs" dxfId="642" priority="1382" operator="lessThan">
      <formula>"K$25"</formula>
    </cfRule>
    <cfRule type="cellIs" dxfId="641" priority="1383" operator="greaterThan">
      <formula>"J&amp;25"</formula>
    </cfRule>
    <cfRule type="cellIs" dxfId="640" priority="1385" operator="greaterThan">
      <formula>"J$25"</formula>
    </cfRule>
  </conditionalFormatting>
  <conditionalFormatting sqref="N61:N63">
    <cfRule type="aboveAverage" dxfId="639" priority="8207" aboveAverage="0"/>
    <cfRule type="containsText" dxfId="638" priority="8205" operator="containsText" text="Válido">
      <formula>NOT(ISERROR(SEARCH("Válido",N61)))</formula>
    </cfRule>
    <cfRule type="containsText" dxfId="637" priority="8206" operator="containsText" text="Inexequível">
      <formula>NOT(ISERROR(SEARCH("Inexequível",N61)))</formula>
    </cfRule>
    <cfRule type="containsText" priority="8204" operator="containsText" text="Excessivamente elevado">
      <formula>NOT(ISERROR(SEARCH("Excessivamente elevado",N61)))</formula>
    </cfRule>
  </conditionalFormatting>
  <conditionalFormatting sqref="N65:N68">
    <cfRule type="cellIs" dxfId="636" priority="1365" operator="greaterThan">
      <formula>"J&amp;25"</formula>
    </cfRule>
    <cfRule type="containsText" dxfId="635" priority="8077" operator="containsText" text="Inexequível">
      <formula>NOT(ISERROR(SEARCH("Inexequível",N65)))</formula>
    </cfRule>
    <cfRule type="cellIs" dxfId="634" priority="1364" operator="lessThan">
      <formula>"K$25"</formula>
    </cfRule>
    <cfRule type="containsText" dxfId="633" priority="1363" operator="containsText" text="Excessivamente elevado">
      <formula>NOT(ISERROR(SEARCH("Excessivamente elevado",N65)))</formula>
    </cfRule>
    <cfRule type="aboveAverage" dxfId="632" priority="8078" aboveAverage="0"/>
    <cfRule type="containsText" dxfId="631" priority="8076" operator="containsText" text="Válido">
      <formula>NOT(ISERROR(SEARCH("Válido",N65)))</formula>
    </cfRule>
    <cfRule type="containsText" priority="8075" operator="containsText" text="Excessivamente elevado">
      <formula>NOT(ISERROR(SEARCH("Excessivamente elevado",N65)))</formula>
    </cfRule>
    <cfRule type="cellIs" dxfId="630" priority="1367" operator="greaterThan">
      <formula>"J$25"</formula>
    </cfRule>
  </conditionalFormatting>
  <conditionalFormatting sqref="N70:N73">
    <cfRule type="aboveAverage" dxfId="629" priority="8082" aboveAverage="0"/>
    <cfRule type="cellIs" dxfId="628" priority="1358" operator="greaterThan">
      <formula>"J$25"</formula>
    </cfRule>
    <cfRule type="containsText" dxfId="627" priority="1354" operator="containsText" text="Excessivamente elevado">
      <formula>NOT(ISERROR(SEARCH("Excessivamente elevado",N70)))</formula>
    </cfRule>
    <cfRule type="cellIs" dxfId="626" priority="1355" operator="lessThan">
      <formula>"K$25"</formula>
    </cfRule>
    <cfRule type="containsText" dxfId="625" priority="8081" operator="containsText" text="Inexequível">
      <formula>NOT(ISERROR(SEARCH("Inexequível",N70)))</formula>
    </cfRule>
    <cfRule type="containsText" dxfId="624" priority="8080" operator="containsText" text="Válido">
      <formula>NOT(ISERROR(SEARCH("Válido",N70)))</formula>
    </cfRule>
    <cfRule type="containsText" priority="8079" operator="containsText" text="Excessivamente elevado">
      <formula>NOT(ISERROR(SEARCH("Excessivamente elevado",N70)))</formula>
    </cfRule>
    <cfRule type="cellIs" dxfId="623" priority="1356" operator="greaterThan">
      <formula>"J&amp;25"</formula>
    </cfRule>
  </conditionalFormatting>
  <conditionalFormatting sqref="N23:P23">
    <cfRule type="containsText" dxfId="622" priority="1693" operator="containsText" text="Excessivamente elevado">
      <formula>NOT(ISERROR(SEARCH("Excessivamente elevado",N23)))</formula>
    </cfRule>
  </conditionalFormatting>
  <conditionalFormatting sqref="N26:P26">
    <cfRule type="containsText" dxfId="621" priority="601" operator="containsText" text="Excessivamente elevado">
      <formula>NOT(ISERROR(SEARCH("Excessivamente elevado",N26)))</formula>
    </cfRule>
  </conditionalFormatting>
  <conditionalFormatting sqref="N32:P32">
    <cfRule type="containsText" dxfId="620" priority="600" operator="containsText" text="Excessivamente elevado">
      <formula>NOT(ISERROR(SEARCH("Excessivamente elevado",N32)))</formula>
    </cfRule>
  </conditionalFormatting>
  <conditionalFormatting sqref="N60:P60">
    <cfRule type="containsText" dxfId="619" priority="1209" operator="containsText" text="Excessivamente elevado">
      <formula>NOT(ISERROR(SEARCH("Excessivamente elevado",N60)))</formula>
    </cfRule>
  </conditionalFormatting>
  <conditionalFormatting sqref="N74:P76">
    <cfRule type="containsText" dxfId="618" priority="1105" operator="containsText" text="Excessivamente elevado">
      <formula>NOT(ISERROR(SEARCH("Excessivamente elevado",N74)))</formula>
    </cfRule>
  </conditionalFormatting>
  <conditionalFormatting sqref="O14">
    <cfRule type="containsText" dxfId="617" priority="1694" operator="containsText" text="Excessivamente elevado">
      <formula>NOT(ISERROR(SEARCH("Excessivamente elevado",O14)))</formula>
    </cfRule>
  </conditionalFormatting>
  <conditionalFormatting sqref="O16:O17 N16:N22 N29:N31 N33:N37 N61:N63">
    <cfRule type="cellIs" dxfId="616" priority="1696" operator="lessThan">
      <formula>"K$25"</formula>
    </cfRule>
  </conditionalFormatting>
  <conditionalFormatting sqref="O16:O17 O21">
    <cfRule type="aboveAverage" dxfId="615" priority="1711" aboveAverage="0"/>
  </conditionalFormatting>
  <conditionalFormatting sqref="O16:O17">
    <cfRule type="containsText" dxfId="614" priority="1710" operator="containsText" text="Inexequível">
      <formula>NOT(ISERROR(SEARCH("Inexequível",O16)))</formula>
    </cfRule>
    <cfRule type="containsText" dxfId="613" priority="1709" operator="containsText" text="Válido">
      <formula>NOT(ISERROR(SEARCH("Válido",O16)))</formula>
    </cfRule>
    <cfRule type="cellIs" dxfId="612" priority="1299" operator="between">
      <formula>75</formula>
      <formula>100</formula>
    </cfRule>
  </conditionalFormatting>
  <conditionalFormatting sqref="O21:O22">
    <cfRule type="containsText" dxfId="611" priority="415" operator="containsText" text="Excessivamente elevado">
      <formula>NOT(ISERROR(SEARCH("Excessivamente elevado",O21)))</formula>
    </cfRule>
    <cfRule type="cellIs" dxfId="610" priority="416" operator="lessThan">
      <formula>"K$25"</formula>
    </cfRule>
    <cfRule type="cellIs" dxfId="609" priority="419" operator="greaterThan">
      <formula>"J$25"</formula>
    </cfRule>
    <cfRule type="containsText" dxfId="608" priority="421" operator="containsText" text="Válido">
      <formula>NOT(ISERROR(SEARCH("Válido",O21)))</formula>
    </cfRule>
    <cfRule type="containsText" dxfId="607" priority="422" operator="containsText" text="Inexequível">
      <formula>NOT(ISERROR(SEARCH("Inexequível",O21)))</formula>
    </cfRule>
    <cfRule type="cellIs" dxfId="606" priority="414" operator="between">
      <formula>75</formula>
      <formula>100</formula>
    </cfRule>
  </conditionalFormatting>
  <conditionalFormatting sqref="O22">
    <cfRule type="aboveAverage" dxfId="605" priority="423" aboveAverage="0"/>
  </conditionalFormatting>
  <conditionalFormatting sqref="O27">
    <cfRule type="containsText" dxfId="604" priority="359" operator="containsText" text="Válido">
      <formula>NOT(ISERROR(SEARCH("Válido",O27)))</formula>
    </cfRule>
    <cfRule type="containsText" dxfId="603" priority="360" operator="containsText" text="Inexequível">
      <formula>NOT(ISERROR(SEARCH("Inexequível",O27)))</formula>
    </cfRule>
    <cfRule type="aboveAverage" dxfId="602" priority="361" aboveAverage="0"/>
    <cfRule type="containsText" dxfId="601" priority="353" operator="containsText" text="Excessivamente elevado">
      <formula>NOT(ISERROR(SEARCH("Excessivamente elevado",O27)))</formula>
    </cfRule>
    <cfRule type="cellIs" dxfId="600" priority="352" operator="between">
      <formula>75</formula>
      <formula>100</formula>
    </cfRule>
    <cfRule type="cellIs" dxfId="599" priority="354" operator="lessThan">
      <formula>"K$25"</formula>
    </cfRule>
    <cfRule type="cellIs" dxfId="598" priority="357" operator="greaterThan">
      <formula>"J$25"</formula>
    </cfRule>
  </conditionalFormatting>
  <conditionalFormatting sqref="O31">
    <cfRule type="cellIs" dxfId="597" priority="367" operator="greaterThan">
      <formula>"J$25"</formula>
    </cfRule>
    <cfRule type="aboveAverage" dxfId="596" priority="371" aboveAverage="0"/>
    <cfRule type="cellIs" dxfId="595" priority="362" operator="between">
      <formula>75</formula>
      <formula>100</formula>
    </cfRule>
  </conditionalFormatting>
  <conditionalFormatting sqref="O36">
    <cfRule type="aboveAverage" dxfId="594" priority="321" aboveAverage="0"/>
  </conditionalFormatting>
  <conditionalFormatting sqref="O36:O37">
    <cfRule type="containsText" dxfId="593" priority="310" operator="containsText" text="Válido">
      <formula>NOT(ISERROR(SEARCH("Válido",O36)))</formula>
    </cfRule>
    <cfRule type="cellIs" dxfId="592" priority="308" operator="greaterThan">
      <formula>"J$25"</formula>
    </cfRule>
    <cfRule type="containsText" dxfId="591" priority="311" operator="containsText" text="Inexequível">
      <formula>NOT(ISERROR(SEARCH("Inexequível",O36)))</formula>
    </cfRule>
  </conditionalFormatting>
  <conditionalFormatting sqref="O37">
    <cfRule type="aboveAverage" dxfId="590" priority="312" aboveAverage="0"/>
  </conditionalFormatting>
  <conditionalFormatting sqref="O39">
    <cfRule type="cellIs" dxfId="589" priority="1260" operator="greaterThan">
      <formula>"J$25"</formula>
    </cfRule>
    <cfRule type="aboveAverage" dxfId="588" priority="1264" aboveAverage="0"/>
    <cfRule type="containsText" dxfId="587" priority="1263" operator="containsText" text="Inexequível">
      <formula>NOT(ISERROR(SEARCH("Inexequível",O39)))</formula>
    </cfRule>
    <cfRule type="containsText" dxfId="586" priority="1262" operator="containsText" text="Válido">
      <formula>NOT(ISERROR(SEARCH("Válido",O39)))</formula>
    </cfRule>
  </conditionalFormatting>
  <conditionalFormatting sqref="O43">
    <cfRule type="aboveAverage" dxfId="585" priority="195" aboveAverage="0"/>
  </conditionalFormatting>
  <conditionalFormatting sqref="O43:O44">
    <cfRule type="cellIs" dxfId="584" priority="182" operator="greaterThan">
      <formula>"J$25"</formula>
    </cfRule>
  </conditionalFormatting>
  <conditionalFormatting sqref="O44">
    <cfRule type="aboveAverage" dxfId="583" priority="186" aboveAverage="0"/>
  </conditionalFormatting>
  <conditionalFormatting sqref="O46">
    <cfRule type="containsText" dxfId="582" priority="1230" operator="containsText" text="Válido">
      <formula>NOT(ISERROR(SEARCH("Válido",O46)))</formula>
    </cfRule>
    <cfRule type="cellIs" dxfId="581" priority="1228" operator="greaterThan">
      <formula>"J$25"</formula>
    </cfRule>
    <cfRule type="containsText" dxfId="580" priority="1231" operator="containsText" text="Inexequível">
      <formula>NOT(ISERROR(SEARCH("Inexequível",O46)))</formula>
    </cfRule>
    <cfRule type="aboveAverage" dxfId="579" priority="1232" aboveAverage="0"/>
  </conditionalFormatting>
  <conditionalFormatting sqref="O49">
    <cfRule type="cellIs" dxfId="578" priority="152" operator="greaterThan">
      <formula>"J$25"</formula>
    </cfRule>
    <cfRule type="aboveAverage" dxfId="577" priority="156" aboveAverage="0"/>
  </conditionalFormatting>
  <conditionalFormatting sqref="O51">
    <cfRule type="aboveAverage" dxfId="576" priority="124" aboveAverage="0"/>
    <cfRule type="cellIs" dxfId="575" priority="120" operator="greaterThan">
      <formula>"J$25"</formula>
    </cfRule>
  </conditionalFormatting>
  <conditionalFormatting sqref="O56">
    <cfRule type="cellIs" dxfId="574" priority="1204" operator="greaterThan">
      <formula>"J$25"</formula>
    </cfRule>
    <cfRule type="aboveAverage" dxfId="573" priority="1208" aboveAverage="0"/>
    <cfRule type="containsText" dxfId="572" priority="1207" operator="containsText" text="Inexequível">
      <formula>NOT(ISERROR(SEARCH("Inexequível",O56)))</formula>
    </cfRule>
    <cfRule type="containsText" dxfId="571" priority="1206" operator="containsText" text="Válido">
      <formula>NOT(ISERROR(SEARCH("Válido",O56)))</formula>
    </cfRule>
  </conditionalFormatting>
  <conditionalFormatting sqref="O59">
    <cfRule type="cellIs" dxfId="570" priority="97" operator="greaterThan">
      <formula>"J$25"</formula>
    </cfRule>
    <cfRule type="aboveAverage" dxfId="569" priority="101" aboveAverage="0"/>
  </conditionalFormatting>
  <conditionalFormatting sqref="O65">
    <cfRule type="aboveAverage" dxfId="568" priority="1162" aboveAverage="0"/>
    <cfRule type="containsText" dxfId="567" priority="1160" operator="containsText" text="Válido">
      <formula>NOT(ISERROR(SEARCH("Válido",O65)))</formula>
    </cfRule>
    <cfRule type="containsText" dxfId="566" priority="1161" operator="containsText" text="Inexequível">
      <formula>NOT(ISERROR(SEARCH("Inexequível",O65)))</formula>
    </cfRule>
    <cfRule type="cellIs" dxfId="565" priority="1158" operator="greaterThan">
      <formula>"J$25"</formula>
    </cfRule>
  </conditionalFormatting>
  <conditionalFormatting sqref="O67">
    <cfRule type="aboveAverage" dxfId="564" priority="25" aboveAverage="0"/>
  </conditionalFormatting>
  <conditionalFormatting sqref="O67:O68">
    <cfRule type="cellIs" dxfId="563" priority="21" operator="greaterThan">
      <formula>"J$25"</formula>
    </cfRule>
  </conditionalFormatting>
  <conditionalFormatting sqref="O68">
    <cfRule type="aboveAverage" dxfId="562" priority="69" aboveAverage="0"/>
  </conditionalFormatting>
  <conditionalFormatting sqref="O72">
    <cfRule type="aboveAverage" dxfId="561" priority="9" aboveAverage="0"/>
  </conditionalFormatting>
  <conditionalFormatting sqref="O72:O73">
    <cfRule type="cellIs" dxfId="560" priority="5" operator="greaterThan">
      <formula>"J$25"</formula>
    </cfRule>
  </conditionalFormatting>
  <conditionalFormatting sqref="O73">
    <cfRule type="aboveAverage" dxfId="559" priority="78" aboveAverage="0"/>
  </conditionalFormatting>
  <conditionalFormatting sqref="O16:P17">
    <cfRule type="cellIs" dxfId="558" priority="388" operator="greaterThan">
      <formula>"J&amp;25"</formula>
    </cfRule>
    <cfRule type="containsText" priority="389" operator="containsText" text="Excessivamente elevado">
      <formula>NOT(ISERROR(SEARCH("Excessivamente elevado",O16)))</formula>
    </cfRule>
  </conditionalFormatting>
  <conditionalFormatting sqref="O21:P22">
    <cfRule type="cellIs" dxfId="557" priority="402" operator="greaterThan">
      <formula>"J&amp;25"</formula>
    </cfRule>
    <cfRule type="containsText" priority="403" operator="containsText" text="Excessivamente elevado">
      <formula>NOT(ISERROR(SEARCH("Excessivamente elevado",O21)))</formula>
    </cfRule>
  </conditionalFormatting>
  <conditionalFormatting sqref="O27:P27">
    <cfRule type="containsText" priority="348" operator="containsText" text="Excessivamente elevado">
      <formula>NOT(ISERROR(SEARCH("Excessivamente elevado",O27)))</formula>
    </cfRule>
    <cfRule type="cellIs" dxfId="556" priority="347" operator="greaterThan">
      <formula>"J&amp;25"</formula>
    </cfRule>
  </conditionalFormatting>
  <conditionalFormatting sqref="O31:P31">
    <cfRule type="cellIs" dxfId="555" priority="364" operator="lessThan">
      <formula>"K$25"</formula>
    </cfRule>
    <cfRule type="containsText" dxfId="554" priority="363" operator="containsText" text="Excessivamente elevado">
      <formula>NOT(ISERROR(SEARCH("Excessivamente elevado",O31)))</formula>
    </cfRule>
    <cfRule type="containsText" dxfId="553" priority="370" operator="containsText" text="Inexequível">
      <formula>NOT(ISERROR(SEARCH("Inexequível",O31)))</formula>
    </cfRule>
    <cfRule type="containsText" dxfId="552" priority="369" operator="containsText" text="Válido">
      <formula>NOT(ISERROR(SEARCH("Válido",O31)))</formula>
    </cfRule>
    <cfRule type="containsText" priority="368" operator="containsText" text="Excessivamente elevado">
      <formula>NOT(ISERROR(SEARCH("Excessivamente elevado",O31)))</formula>
    </cfRule>
    <cfRule type="cellIs" dxfId="551" priority="365" operator="greaterThan">
      <formula>"J&amp;25"</formula>
    </cfRule>
  </conditionalFormatting>
  <conditionalFormatting sqref="O36:P37">
    <cfRule type="containsText" priority="266" operator="containsText" text="Excessivamente elevado">
      <formula>NOT(ISERROR(SEARCH("Excessivamente elevado",O36)))</formula>
    </cfRule>
    <cfRule type="cellIs" dxfId="550" priority="265" operator="greaterThan">
      <formula>"J&amp;25"</formula>
    </cfRule>
    <cfRule type="cellIs" dxfId="549" priority="264" operator="lessThan">
      <formula>"K$25"</formula>
    </cfRule>
    <cfRule type="containsText" dxfId="548" priority="263" operator="containsText" text="Excessivamente elevado">
      <formula>NOT(ISERROR(SEARCH("Excessivamente elevado",O36)))</formula>
    </cfRule>
  </conditionalFormatting>
  <conditionalFormatting sqref="O39:P39">
    <cfRule type="cellIs" dxfId="547" priority="243" operator="lessThan">
      <formula>"K$25"</formula>
    </cfRule>
    <cfRule type="containsText" dxfId="546" priority="242" operator="containsText" text="Excessivamente elevado">
      <formula>NOT(ISERROR(SEARCH("Excessivamente elevado",O39)))</formula>
    </cfRule>
    <cfRule type="cellIs" dxfId="545" priority="244" operator="greaterThan">
      <formula>"J&amp;25"</formula>
    </cfRule>
    <cfRule type="containsText" priority="245" operator="containsText" text="Excessivamente elevado">
      <formula>NOT(ISERROR(SEARCH("Excessivamente elevado",O39)))</formula>
    </cfRule>
  </conditionalFormatting>
  <conditionalFormatting sqref="O43:P44">
    <cfRule type="containsText" dxfId="544" priority="185" operator="containsText" text="Inexequível">
      <formula>NOT(ISERROR(SEARCH("Inexequível",O43)))</formula>
    </cfRule>
    <cfRule type="containsText" dxfId="543" priority="184" operator="containsText" text="Válido">
      <formula>NOT(ISERROR(SEARCH("Válido",O43)))</formula>
    </cfRule>
    <cfRule type="containsText" priority="183" operator="containsText" text="Excessivamente elevado">
      <formula>NOT(ISERROR(SEARCH("Excessivamente elevado",O43)))</formula>
    </cfRule>
    <cfRule type="cellIs" dxfId="542" priority="180" operator="greaterThan">
      <formula>"J&amp;25"</formula>
    </cfRule>
    <cfRule type="cellIs" dxfId="541" priority="179" operator="lessThan">
      <formula>"K$25"</formula>
    </cfRule>
    <cfRule type="containsText" dxfId="540" priority="178" operator="containsText" text="Excessivamente elevado">
      <formula>NOT(ISERROR(SEARCH("Excessivamente elevado",O43)))</formula>
    </cfRule>
  </conditionalFormatting>
  <conditionalFormatting sqref="O46:P46">
    <cfRule type="cellIs" dxfId="539" priority="1218" operator="lessThan">
      <formula>"K$25"</formula>
    </cfRule>
    <cfRule type="cellIs" dxfId="538" priority="1212" operator="greaterThan">
      <formula>"J&amp;25"</formula>
    </cfRule>
    <cfRule type="containsText" priority="1213" operator="containsText" text="Excessivamente elevado">
      <formula>NOT(ISERROR(SEARCH("Excessivamente elevado",O46)))</formula>
    </cfRule>
    <cfRule type="containsText" dxfId="537" priority="1217" operator="containsText" text="Excessivamente elevado">
      <formula>NOT(ISERROR(SEARCH("Excessivamente elevado",O46)))</formula>
    </cfRule>
  </conditionalFormatting>
  <conditionalFormatting sqref="O49:P49">
    <cfRule type="containsText" priority="153" operator="containsText" text="Excessivamente elevado">
      <formula>NOT(ISERROR(SEARCH("Excessivamente elevado",O49)))</formula>
    </cfRule>
    <cfRule type="containsText" dxfId="536" priority="155" operator="containsText" text="Inexequível">
      <formula>NOT(ISERROR(SEARCH("Inexequível",O49)))</formula>
    </cfRule>
    <cfRule type="containsText" dxfId="535" priority="154" operator="containsText" text="Válido">
      <formula>NOT(ISERROR(SEARCH("Válido",O49)))</formula>
    </cfRule>
    <cfRule type="cellIs" dxfId="534" priority="150" operator="greaterThan">
      <formula>"J&amp;25"</formula>
    </cfRule>
    <cfRule type="cellIs" dxfId="533" priority="149" operator="lessThan">
      <formula>"K$25"</formula>
    </cfRule>
    <cfRule type="containsText" dxfId="532" priority="148" operator="containsText" text="Excessivamente elevado">
      <formula>NOT(ISERROR(SEARCH("Excessivamente elevado",O49)))</formula>
    </cfRule>
  </conditionalFormatting>
  <conditionalFormatting sqref="O51:P51">
    <cfRule type="containsText" dxfId="531" priority="123" operator="containsText" text="Inexequível">
      <formula>NOT(ISERROR(SEARCH("Inexequível",O51)))</formula>
    </cfRule>
    <cfRule type="containsText" dxfId="530" priority="122" operator="containsText" text="Válido">
      <formula>NOT(ISERROR(SEARCH("Válido",O51)))</formula>
    </cfRule>
    <cfRule type="containsText" priority="121" operator="containsText" text="Excessivamente elevado">
      <formula>NOT(ISERROR(SEARCH("Excessivamente elevado",O51)))</formula>
    </cfRule>
    <cfRule type="cellIs" dxfId="529" priority="118" operator="greaterThan">
      <formula>"J&amp;25"</formula>
    </cfRule>
    <cfRule type="cellIs" dxfId="528" priority="117" operator="lessThan">
      <formula>"K$25"</formula>
    </cfRule>
    <cfRule type="containsText" dxfId="527" priority="116" operator="containsText" text="Excessivamente elevado">
      <formula>NOT(ISERROR(SEARCH("Excessivamente elevado",O51)))</formula>
    </cfRule>
  </conditionalFormatting>
  <conditionalFormatting sqref="O56:P56">
    <cfRule type="containsText" dxfId="526" priority="109" operator="containsText" text="Excessivamente elevado">
      <formula>NOT(ISERROR(SEARCH("Excessivamente elevado",O56)))</formula>
    </cfRule>
    <cfRule type="containsText" priority="112" operator="containsText" text="Excessivamente elevado">
      <formula>NOT(ISERROR(SEARCH("Excessivamente elevado",O56)))</formula>
    </cfRule>
    <cfRule type="cellIs" dxfId="525" priority="111" operator="greaterThan">
      <formula>"J&amp;25"</formula>
    </cfRule>
    <cfRule type="cellIs" dxfId="524" priority="110" operator="lessThan">
      <formula>"K$25"</formula>
    </cfRule>
  </conditionalFormatting>
  <conditionalFormatting sqref="O59:P59">
    <cfRule type="containsText" dxfId="523" priority="93" operator="containsText" text="Excessivamente elevado">
      <formula>NOT(ISERROR(SEARCH("Excessivamente elevado",O59)))</formula>
    </cfRule>
    <cfRule type="containsText" priority="98" operator="containsText" text="Excessivamente elevado">
      <formula>NOT(ISERROR(SEARCH("Excessivamente elevado",O59)))</formula>
    </cfRule>
    <cfRule type="containsText" dxfId="522" priority="100" operator="containsText" text="Inexequível">
      <formula>NOT(ISERROR(SEARCH("Inexequível",O59)))</formula>
    </cfRule>
    <cfRule type="containsText" dxfId="521" priority="99" operator="containsText" text="Válido">
      <formula>NOT(ISERROR(SEARCH("Válido",O59)))</formula>
    </cfRule>
    <cfRule type="cellIs" dxfId="520" priority="95" operator="greaterThan">
      <formula>"J&amp;25"</formula>
    </cfRule>
    <cfRule type="cellIs" dxfId="519" priority="94" operator="lessThan">
      <formula>"K$25"</formula>
    </cfRule>
  </conditionalFormatting>
  <conditionalFormatting sqref="O65:P65">
    <cfRule type="cellIs" dxfId="518" priority="1148" operator="lessThan">
      <formula>"K$25"</formula>
    </cfRule>
    <cfRule type="containsText" dxfId="517" priority="1147" operator="containsText" text="Excessivamente elevado">
      <formula>NOT(ISERROR(SEARCH("Excessivamente elevado",O65)))</formula>
    </cfRule>
    <cfRule type="containsText" priority="1143" operator="containsText" text="Excessivamente elevado">
      <formula>NOT(ISERROR(SEARCH("Excessivamente elevado",O65)))</formula>
    </cfRule>
    <cfRule type="cellIs" dxfId="516" priority="1142" operator="greaterThan">
      <formula>"J&amp;25"</formula>
    </cfRule>
  </conditionalFormatting>
  <conditionalFormatting sqref="O67:P68">
    <cfRule type="containsText" dxfId="515" priority="24" operator="containsText" text="Inexequível">
      <formula>NOT(ISERROR(SEARCH("Inexequível",O67)))</formula>
    </cfRule>
    <cfRule type="containsText" dxfId="514" priority="23" operator="containsText" text="Válido">
      <formula>NOT(ISERROR(SEARCH("Válido",O67)))</formula>
    </cfRule>
    <cfRule type="cellIs" dxfId="513" priority="19" operator="greaterThan">
      <formula>"J&amp;25"</formula>
    </cfRule>
    <cfRule type="cellIs" dxfId="512" priority="18" operator="lessThan">
      <formula>"K$25"</formula>
    </cfRule>
    <cfRule type="containsText" dxfId="511" priority="17" operator="containsText" text="Excessivamente elevado">
      <formula>NOT(ISERROR(SEARCH("Excessivamente elevado",O67)))</formula>
    </cfRule>
    <cfRule type="containsText" priority="22" operator="containsText" text="Excessivamente elevado">
      <formula>NOT(ISERROR(SEARCH("Excessivamente elevado",O67)))</formula>
    </cfRule>
  </conditionalFormatting>
  <conditionalFormatting sqref="O72:P73">
    <cfRule type="containsText" dxfId="510" priority="8" operator="containsText" text="Inexequível">
      <formula>NOT(ISERROR(SEARCH("Inexequível",O72)))</formula>
    </cfRule>
    <cfRule type="containsText" dxfId="509" priority="7" operator="containsText" text="Válido">
      <formula>NOT(ISERROR(SEARCH("Válido",O72)))</formula>
    </cfRule>
    <cfRule type="containsText" priority="6" operator="containsText" text="Excessivamente elevado">
      <formula>NOT(ISERROR(SEARCH("Excessivamente elevado",O72)))</formula>
    </cfRule>
    <cfRule type="cellIs" dxfId="508" priority="3" operator="greaterThan">
      <formula>"J&amp;25"</formula>
    </cfRule>
    <cfRule type="cellIs" dxfId="507" priority="2" operator="lessThan">
      <formula>"K$25"</formula>
    </cfRule>
    <cfRule type="containsText" dxfId="506" priority="1" operator="containsText" text="Excessivamente elevado">
      <formula>NOT(ISERROR(SEARCH("Excessivamente elevado",O72)))</formula>
    </cfRule>
  </conditionalFormatting>
  <conditionalFormatting sqref="P16">
    <cfRule type="aboveAverage" dxfId="505" priority="392" aboveAverage="0"/>
  </conditionalFormatting>
  <conditionalFormatting sqref="P16:P17">
    <cfRule type="cellIs" dxfId="504" priority="387" operator="lessThan">
      <formula>"K$25"</formula>
    </cfRule>
    <cfRule type="containsText" dxfId="503" priority="386" operator="containsText" text="Excessivamente elevado">
      <formula>NOT(ISERROR(SEARCH("Excessivamente elevado",P16)))</formula>
    </cfRule>
    <cfRule type="containsText" dxfId="502" priority="391" operator="containsText" text="Inexequível">
      <formula>NOT(ISERROR(SEARCH("Inexequível",P16)))</formula>
    </cfRule>
    <cfRule type="containsText" dxfId="501" priority="390" operator="containsText" text="Válido">
      <formula>NOT(ISERROR(SEARCH("Válido",P16)))</formula>
    </cfRule>
  </conditionalFormatting>
  <conditionalFormatting sqref="P17">
    <cfRule type="aboveAverage" dxfId="500" priority="399" aboveAverage="0"/>
  </conditionalFormatting>
  <conditionalFormatting sqref="P21">
    <cfRule type="aboveAverage" dxfId="499" priority="406" aboveAverage="0"/>
  </conditionalFormatting>
  <conditionalFormatting sqref="P21:P22">
    <cfRule type="containsText" dxfId="498" priority="400" operator="containsText" text="Excessivamente elevado">
      <formula>NOT(ISERROR(SEARCH("Excessivamente elevado",P21)))</formula>
    </cfRule>
    <cfRule type="cellIs" dxfId="497" priority="401" operator="lessThan">
      <formula>"K$25"</formula>
    </cfRule>
    <cfRule type="containsText" dxfId="496" priority="404" operator="containsText" text="Válido">
      <formula>NOT(ISERROR(SEARCH("Válido",P21)))</formula>
    </cfRule>
    <cfRule type="containsText" dxfId="495" priority="405" operator="containsText" text="Inexequível">
      <formula>NOT(ISERROR(SEARCH("Inexequível",P21)))</formula>
    </cfRule>
  </conditionalFormatting>
  <conditionalFormatting sqref="P22">
    <cfRule type="aboveAverage" dxfId="494" priority="413" aboveAverage="0"/>
  </conditionalFormatting>
  <conditionalFormatting sqref="P27">
    <cfRule type="cellIs" dxfId="493" priority="346" operator="lessThan">
      <formula>"K$25"</formula>
    </cfRule>
    <cfRule type="containsText" dxfId="492" priority="349" operator="containsText" text="Válido">
      <formula>NOT(ISERROR(SEARCH("Válido",P27)))</formula>
    </cfRule>
    <cfRule type="containsText" dxfId="491" priority="350" operator="containsText" text="Inexequível">
      <formula>NOT(ISERROR(SEARCH("Inexequível",P27)))</formula>
    </cfRule>
    <cfRule type="aboveAverage" dxfId="490" priority="351" aboveAverage="0"/>
    <cfRule type="containsText" dxfId="489" priority="345" operator="containsText" text="Excessivamente elevado">
      <formula>NOT(ISERROR(SEARCH("Excessivamente elevado",P27)))</formula>
    </cfRule>
  </conditionalFormatting>
  <conditionalFormatting sqref="P31">
    <cfRule type="aboveAverage" dxfId="488" priority="385" aboveAverage="0"/>
  </conditionalFormatting>
  <conditionalFormatting sqref="P33">
    <cfRule type="aboveAverage" dxfId="487" priority="255" aboveAverage="0"/>
    <cfRule type="containsText" dxfId="486" priority="249" operator="containsText" text="Excessivamente elevado">
      <formula>NOT(ISERROR(SEARCH("Excessivamente elevado",P33)))</formula>
    </cfRule>
    <cfRule type="containsText" dxfId="485" priority="254" operator="containsText" text="Inexequível">
      <formula>NOT(ISERROR(SEARCH("Inexequível",P33)))</formula>
    </cfRule>
    <cfRule type="containsText" dxfId="484" priority="253" operator="containsText" text="Válido">
      <formula>NOT(ISERROR(SEARCH("Válido",P33)))</formula>
    </cfRule>
    <cfRule type="containsText" priority="252" operator="containsText" text="Excessivamente elevado">
      <formula>NOT(ISERROR(SEARCH("Excessivamente elevado",P33)))</formula>
    </cfRule>
    <cfRule type="cellIs" dxfId="483" priority="251" operator="greaterThan">
      <formula>"J&amp;25"</formula>
    </cfRule>
    <cfRule type="cellIs" dxfId="482" priority="250" operator="lessThan">
      <formula>"K$25"</formula>
    </cfRule>
  </conditionalFormatting>
  <conditionalFormatting sqref="P36">
    <cfRule type="aboveAverage" dxfId="481" priority="276" aboveAverage="0"/>
  </conditionalFormatting>
  <conditionalFormatting sqref="P36:P37">
    <cfRule type="containsText" dxfId="480" priority="267" operator="containsText" text="Válido">
      <formula>NOT(ISERROR(SEARCH("Válido",P36)))</formula>
    </cfRule>
    <cfRule type="containsText" dxfId="479" priority="268" operator="containsText" text="Inexequível">
      <formula>NOT(ISERROR(SEARCH("Inexequível",P36)))</formula>
    </cfRule>
  </conditionalFormatting>
  <conditionalFormatting sqref="P37">
    <cfRule type="aboveAverage" dxfId="478" priority="269" aboveAverage="0"/>
  </conditionalFormatting>
  <conditionalFormatting sqref="P39">
    <cfRule type="aboveAverage" dxfId="477" priority="248" aboveAverage="0"/>
    <cfRule type="containsText" dxfId="476" priority="246" operator="containsText" text="Válido">
      <formula>NOT(ISERROR(SEARCH("Válido",P39)))</formula>
    </cfRule>
    <cfRule type="containsText" dxfId="475" priority="247" operator="containsText" text="Inexequível">
      <formula>NOT(ISERROR(SEARCH("Inexequível",P39)))</formula>
    </cfRule>
  </conditionalFormatting>
  <conditionalFormatting sqref="P43">
    <cfRule type="aboveAverage" dxfId="474" priority="227" aboveAverage="0"/>
  </conditionalFormatting>
  <conditionalFormatting sqref="P44">
    <cfRule type="aboveAverage" dxfId="473" priority="220" aboveAverage="0"/>
  </conditionalFormatting>
  <conditionalFormatting sqref="P46">
    <cfRule type="containsText" dxfId="472" priority="1214" operator="containsText" text="Válido">
      <formula>NOT(ISERROR(SEARCH("Válido",P46)))</formula>
    </cfRule>
    <cfRule type="cellIs" dxfId="471" priority="1211" operator="lessThan">
      <formula>"K$25"</formula>
    </cfRule>
    <cfRule type="containsText" dxfId="470" priority="1210" operator="containsText" text="Excessivamente elevado">
      <formula>NOT(ISERROR(SEARCH("Excessivamente elevado",P46)))</formula>
    </cfRule>
    <cfRule type="aboveAverage" dxfId="469" priority="1216" aboveAverage="0"/>
    <cfRule type="aboveAverage" dxfId="468" priority="1223" aboveAverage="0"/>
    <cfRule type="containsText" dxfId="467" priority="1215" operator="containsText" text="Inexequível">
      <formula>NOT(ISERROR(SEARCH("Inexequível",P46)))</formula>
    </cfRule>
    <cfRule type="containsText" dxfId="466" priority="1221" operator="containsText" text="Válido">
      <formula>NOT(ISERROR(SEARCH("Válido",P46)))</formula>
    </cfRule>
    <cfRule type="containsText" dxfId="465" priority="1222" operator="containsText" text="Inexequível">
      <formula>NOT(ISERROR(SEARCH("Inexequível",P46)))</formula>
    </cfRule>
  </conditionalFormatting>
  <conditionalFormatting sqref="P49">
    <cfRule type="aboveAverage" dxfId="464" priority="163" aboveAverage="0"/>
  </conditionalFormatting>
  <conditionalFormatting sqref="P51">
    <cfRule type="aboveAverage" dxfId="463" priority="131" aboveAverage="0"/>
  </conditionalFormatting>
  <conditionalFormatting sqref="P56">
    <cfRule type="aboveAverage" dxfId="462" priority="115" aboveAverage="0"/>
    <cfRule type="containsText" dxfId="461" priority="114" operator="containsText" text="Inexequível">
      <formula>NOT(ISERROR(SEARCH("Inexequível",P56)))</formula>
    </cfRule>
    <cfRule type="containsText" dxfId="460" priority="113" operator="containsText" text="Válido">
      <formula>NOT(ISERROR(SEARCH("Válido",P56)))</formula>
    </cfRule>
  </conditionalFormatting>
  <conditionalFormatting sqref="P59">
    <cfRule type="aboveAverage" dxfId="459" priority="108" aboveAverage="0"/>
  </conditionalFormatting>
  <conditionalFormatting sqref="P65">
    <cfRule type="aboveAverage" dxfId="458" priority="1153" aboveAverage="0"/>
    <cfRule type="containsText" dxfId="457" priority="1140" operator="containsText" text="Excessivamente elevado">
      <formula>NOT(ISERROR(SEARCH("Excessivamente elevado",P65)))</formula>
    </cfRule>
    <cfRule type="containsText" dxfId="456" priority="1151" operator="containsText" text="Válido">
      <formula>NOT(ISERROR(SEARCH("Válido",P65)))</formula>
    </cfRule>
    <cfRule type="aboveAverage" dxfId="455" priority="1146" aboveAverage="0"/>
    <cfRule type="containsText" dxfId="454" priority="1145" operator="containsText" text="Inexequível">
      <formula>NOT(ISERROR(SEARCH("Inexequível",P65)))</formula>
    </cfRule>
    <cfRule type="containsText" dxfId="453" priority="1144" operator="containsText" text="Válido">
      <formula>NOT(ISERROR(SEARCH("Válido",P65)))</formula>
    </cfRule>
    <cfRule type="cellIs" dxfId="452" priority="1141" operator="lessThan">
      <formula>"K$25"</formula>
    </cfRule>
    <cfRule type="containsText" dxfId="451" priority="1152" operator="containsText" text="Inexequível">
      <formula>NOT(ISERROR(SEARCH("Inexequível",P65)))</formula>
    </cfRule>
  </conditionalFormatting>
  <conditionalFormatting sqref="P67">
    <cfRule type="aboveAverage" dxfId="450" priority="39" aboveAverage="0"/>
  </conditionalFormatting>
  <conditionalFormatting sqref="P68">
    <cfRule type="aboveAverage" dxfId="449" priority="92" aboveAverage="0"/>
  </conditionalFormatting>
  <conditionalFormatting sqref="P72">
    <cfRule type="aboveAverage" dxfId="448" priority="16" aboveAverage="0"/>
  </conditionalFormatting>
  <conditionalFormatting sqref="P73">
    <cfRule type="aboveAverage" dxfId="447" priority="85" aboveAverage="0"/>
  </conditionalFormatting>
  <hyperlinks>
    <hyperlink ref="F71" r:id="rId1" location="position=37&amp;search_layout=s… Acesso 23/5/2023, às 17:02" xr:uid="{00000000-0004-0000-0600-000000000000}"/>
    <hyperlink ref="F29" r:id="rId2" xr:uid="{00000000-0004-0000-0600-000001000000}"/>
  </hyperlinks>
  <pageMargins left="0.7" right="0.7" top="0.75" bottom="0.75" header="0.3" footer="0.3"/>
  <pageSetup paperSize="9" scale="65" fitToHeight="0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249977111117893"/>
  </sheetPr>
  <dimension ref="A1:AL86"/>
  <sheetViews>
    <sheetView showGridLines="0" topLeftCell="B46" zoomScale="80" zoomScaleNormal="80" workbookViewId="0">
      <selection activeCell="J55" sqref="J55:J56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5.710937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6.140625" style="13" customWidth="1"/>
    <col min="11" max="11" width="11.5703125" style="13" customWidth="1"/>
    <col min="12" max="13" width="7.28515625" customWidth="1"/>
    <col min="14" max="14" width="15.140625" style="65" bestFit="1" customWidth="1"/>
    <col min="15" max="15" width="7.140625" customWidth="1"/>
    <col min="16" max="16" width="24.28515625" customWidth="1"/>
    <col min="17" max="17" width="11.7109375" style="22" customWidth="1"/>
    <col min="18" max="18" width="13.42578125" bestFit="1" customWidth="1"/>
    <col min="19" max="19" width="29.28515625" customWidth="1"/>
    <col min="20" max="20" width="11.42578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R4" s="211"/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131" t="s">
        <v>206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35</v>
      </c>
      <c r="B16" s="407">
        <v>35</v>
      </c>
      <c r="C16" s="396" t="s">
        <v>207</v>
      </c>
      <c r="D16" s="398" t="s">
        <v>140</v>
      </c>
      <c r="E16" s="434">
        <v>80</v>
      </c>
      <c r="F16" s="150" t="s">
        <v>208</v>
      </c>
      <c r="G16" s="155" t="s">
        <v>73</v>
      </c>
      <c r="H16" s="154" t="s">
        <v>209</v>
      </c>
      <c r="I16" s="154" t="s">
        <v>54</v>
      </c>
      <c r="J16" s="142">
        <v>18.27</v>
      </c>
      <c r="K16" s="409">
        <f>AVERAGE(J16:J19)</f>
        <v>25.387500000000003</v>
      </c>
      <c r="L16" s="405">
        <f>K16*1.25</f>
        <v>31.734375000000004</v>
      </c>
      <c r="M16" s="405">
        <f>K16*0.75</f>
        <v>19.040625000000002</v>
      </c>
      <c r="N16" s="125" t="str">
        <f>IF(J16&gt;L$16,"EXCESSIVAMENTE ELEVADO",IF(J16&lt;M$16,"INEXEQUÍVEL","VÁLIDO"))</f>
        <v>INEXEQUÍVEL</v>
      </c>
      <c r="O16" s="60">
        <f>J16/K$16</f>
        <v>0.71964549483013285</v>
      </c>
      <c r="P16" s="74" t="s">
        <v>203</v>
      </c>
      <c r="Q16" s="413">
        <f>ROUND(AVERAGE(J16:J18),2)</f>
        <v>23.22</v>
      </c>
      <c r="R16" s="415">
        <f>E16*Q16</f>
        <v>1857.6</v>
      </c>
      <c r="T16" s="436" t="s">
        <v>77</v>
      </c>
      <c r="U16" s="437"/>
      <c r="V16" s="437"/>
      <c r="W16" s="437"/>
      <c r="X16" s="438"/>
      <c r="Y16" s="128" t="s">
        <v>78</v>
      </c>
      <c r="Z16" s="129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2.45" customHeight="1" x14ac:dyDescent="0.25">
      <c r="A17" s="408"/>
      <c r="B17" s="408"/>
      <c r="C17" s="397"/>
      <c r="D17" s="399"/>
      <c r="E17" s="435"/>
      <c r="F17" s="150" t="s">
        <v>210</v>
      </c>
      <c r="G17" s="160" t="s">
        <v>73</v>
      </c>
      <c r="H17" s="23" t="s">
        <v>183</v>
      </c>
      <c r="I17" s="23" t="s">
        <v>54</v>
      </c>
      <c r="J17" s="142">
        <v>24.38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J17/K$16</f>
        <v>0.96031511570654837</v>
      </c>
      <c r="P17" s="102" t="s">
        <v>203</v>
      </c>
      <c r="Q17" s="414"/>
      <c r="R17" s="416"/>
      <c r="T17" s="87" t="s">
        <v>36</v>
      </c>
      <c r="U17" s="88" t="s">
        <v>80</v>
      </c>
      <c r="V17" s="89" t="s">
        <v>81</v>
      </c>
      <c r="W17" s="88" t="s">
        <v>82</v>
      </c>
      <c r="X17" s="90" t="s">
        <v>83</v>
      </c>
      <c r="Y17" s="91">
        <v>0.25</v>
      </c>
      <c r="Z17" s="92">
        <v>0.75</v>
      </c>
      <c r="AB17" s="446" t="s">
        <v>84</v>
      </c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</row>
    <row r="18" spans="1:38" ht="61.9" customHeight="1" thickBot="1" x14ac:dyDescent="0.3">
      <c r="A18" s="408"/>
      <c r="B18" s="408"/>
      <c r="C18" s="397"/>
      <c r="D18" s="399"/>
      <c r="E18" s="435"/>
      <c r="F18" s="59" t="s">
        <v>155</v>
      </c>
      <c r="G18" s="59" t="s">
        <v>85</v>
      </c>
      <c r="H18" s="145" t="s">
        <v>156</v>
      </c>
      <c r="I18" s="145" t="s">
        <v>54</v>
      </c>
      <c r="J18" s="142">
        <v>27</v>
      </c>
      <c r="K18" s="410"/>
      <c r="L18" s="406"/>
      <c r="M18" s="406"/>
      <c r="N18" s="125" t="str">
        <f>IF(J18&gt;L$16,"EXCESSIVAMENTE ELEVADO",IF(J18&lt;M$16,"INEXEQUÍVEL","VÁLIDO"))</f>
        <v>VÁLIDO</v>
      </c>
      <c r="O18" s="103">
        <f>(J18-K16)/K16</f>
        <v>6.3515509601181561E-2</v>
      </c>
      <c r="P18" s="102" t="s">
        <v>51</v>
      </c>
      <c r="Q18" s="414"/>
      <c r="R18" s="416"/>
      <c r="T18" s="93">
        <f>AVERAGE(J16:J18)</f>
        <v>23.216666666666669</v>
      </c>
      <c r="U18" s="94">
        <f>_xlfn.STDEV.S(J16:J18)</f>
        <v>4.4797581779972431</v>
      </c>
      <c r="V18" s="95">
        <f>(U18/T18)*100</f>
        <v>19.295440824108727</v>
      </c>
      <c r="W18" s="96" t="str">
        <f>IF(V18&gt;25,"Mediana","Média")</f>
        <v>Média</v>
      </c>
      <c r="X18" s="97">
        <f>MIN(J16:J18)</f>
        <v>18.27</v>
      </c>
      <c r="Y18" s="98" t="s">
        <v>92</v>
      </c>
      <c r="Z18" s="99" t="s">
        <v>93</v>
      </c>
      <c r="AB18" s="446" t="s">
        <v>94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5.25" customHeight="1" x14ac:dyDescent="0.25">
      <c r="A19" s="408"/>
      <c r="B19" s="408"/>
      <c r="C19" s="397"/>
      <c r="D19" s="399"/>
      <c r="E19" s="435"/>
      <c r="F19" s="206" t="s">
        <v>211</v>
      </c>
      <c r="G19" s="144" t="s">
        <v>89</v>
      </c>
      <c r="H19" s="144" t="s">
        <v>212</v>
      </c>
      <c r="I19" s="144" t="s">
        <v>120</v>
      </c>
      <c r="J19" s="142">
        <v>31.9</v>
      </c>
      <c r="K19" s="426"/>
      <c r="L19" s="427"/>
      <c r="M19" s="427"/>
      <c r="N19" s="73" t="str">
        <f>IF(J19&gt;L$16,"EXCESSIVAMENTE ELEVADO",IF(J19&lt;M$16,"INEXEQUÍVEL","VÁLIDO"))</f>
        <v>EXCESSIVAMENTE ELEVADO</v>
      </c>
      <c r="O19" s="60">
        <f>(J19-K16)/K16</f>
        <v>0.25652387986213671</v>
      </c>
      <c r="P19" s="74" t="s">
        <v>51</v>
      </c>
      <c r="Q19" s="432"/>
      <c r="R19" s="433"/>
      <c r="T19" s="22"/>
      <c r="AB19" s="132"/>
      <c r="AC19" s="132"/>
      <c r="AD19" s="132"/>
      <c r="AE19" s="132"/>
      <c r="AF19" s="132"/>
      <c r="AG19" s="132"/>
      <c r="AH19" s="133"/>
      <c r="AI19" s="132"/>
      <c r="AJ19" s="132"/>
      <c r="AK19" s="132"/>
      <c r="AL19" s="117"/>
    </row>
    <row r="20" spans="1:38" s="20" customFormat="1" ht="21.75" customHeight="1" thickBot="1" x14ac:dyDescent="0.3">
      <c r="A20" s="441"/>
      <c r="B20" s="442"/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111"/>
      <c r="S20" s="250"/>
      <c r="V20" s="51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119"/>
    </row>
    <row r="21" spans="1:38" ht="41.45" customHeight="1" x14ac:dyDescent="0.25">
      <c r="A21" s="407">
        <v>36</v>
      </c>
      <c r="B21" s="407">
        <v>36</v>
      </c>
      <c r="C21" s="396" t="s">
        <v>213</v>
      </c>
      <c r="D21" s="398" t="s">
        <v>140</v>
      </c>
      <c r="E21" s="434">
        <v>150</v>
      </c>
      <c r="F21" s="150" t="s">
        <v>208</v>
      </c>
      <c r="G21" s="154" t="s">
        <v>73</v>
      </c>
      <c r="H21" s="154" t="s">
        <v>209</v>
      </c>
      <c r="I21" s="154" t="s">
        <v>54</v>
      </c>
      <c r="J21" s="142">
        <v>38.86</v>
      </c>
      <c r="K21" s="409">
        <f>AVERAGE(J21:J24)</f>
        <v>54.26</v>
      </c>
      <c r="L21" s="405">
        <f>K21*1.25</f>
        <v>67.825000000000003</v>
      </c>
      <c r="M21" s="405">
        <f>K21*0.75</f>
        <v>40.695</v>
      </c>
      <c r="N21" s="76" t="str">
        <f>IF(J21&gt;L$21,"EXCESSIVAMENTE ELEVADO",IF(J21&lt;M$21,"INEXEQUÍVEL","VÁLIDO"))</f>
        <v>INEXEQUÍVEL</v>
      </c>
      <c r="O21" s="62">
        <f>J21/K$21</f>
        <v>0.71618134906008113</v>
      </c>
      <c r="P21" s="74" t="s">
        <v>203</v>
      </c>
      <c r="Q21" s="413">
        <f>ROUND(AVERAGE(J21:J23),2)</f>
        <v>47.35</v>
      </c>
      <c r="R21" s="415">
        <f>E21*Q21</f>
        <v>7102.5</v>
      </c>
      <c r="T21" s="436" t="s">
        <v>77</v>
      </c>
      <c r="U21" s="437"/>
      <c r="V21" s="437"/>
      <c r="W21" s="437"/>
      <c r="X21" s="438"/>
      <c r="Y21" s="439" t="s">
        <v>78</v>
      </c>
      <c r="Z21" s="440"/>
    </row>
    <row r="22" spans="1:38" ht="50.25" customHeight="1" x14ac:dyDescent="0.25">
      <c r="A22" s="408"/>
      <c r="B22" s="408"/>
      <c r="C22" s="397"/>
      <c r="D22" s="399"/>
      <c r="E22" s="435"/>
      <c r="F22" s="295" t="s">
        <v>214</v>
      </c>
      <c r="G22" s="155" t="s">
        <v>89</v>
      </c>
      <c r="H22" s="146" t="s">
        <v>215</v>
      </c>
      <c r="I22" s="145" t="s">
        <v>120</v>
      </c>
      <c r="J22" s="142">
        <v>45.78</v>
      </c>
      <c r="K22" s="410"/>
      <c r="L22" s="406"/>
      <c r="M22" s="406"/>
      <c r="N22" s="100" t="str">
        <f>IF(J22&gt;L$21,"EXCESSIVAMENTE ELEVADO",IF(J22&lt;M$21,"INEXEQUÍVEL","VÁLIDO"))</f>
        <v>VÁLIDO</v>
      </c>
      <c r="O22" s="103">
        <f>J22/K$21</f>
        <v>0.84371544415775901</v>
      </c>
      <c r="P22" s="102" t="s">
        <v>76</v>
      </c>
      <c r="Q22" s="414"/>
      <c r="R22" s="416"/>
      <c r="T22" s="87" t="s">
        <v>36</v>
      </c>
      <c r="U22" s="88" t="s">
        <v>80</v>
      </c>
      <c r="V22" s="89" t="s">
        <v>81</v>
      </c>
      <c r="W22" s="88" t="s">
        <v>82</v>
      </c>
      <c r="X22" s="90" t="s">
        <v>83</v>
      </c>
      <c r="Y22" s="91">
        <v>0.25</v>
      </c>
      <c r="Z22" s="92">
        <v>0.75</v>
      </c>
    </row>
    <row r="23" spans="1:38" ht="86.25" customHeight="1" thickBot="1" x14ac:dyDescent="0.3">
      <c r="A23" s="408"/>
      <c r="B23" s="408"/>
      <c r="C23" s="397"/>
      <c r="D23" s="399"/>
      <c r="E23" s="435"/>
      <c r="F23" s="206" t="s">
        <v>216</v>
      </c>
      <c r="G23" s="59" t="s">
        <v>89</v>
      </c>
      <c r="H23" s="23" t="s">
        <v>178</v>
      </c>
      <c r="I23" s="23" t="s">
        <v>120</v>
      </c>
      <c r="J23" s="142">
        <v>57.4</v>
      </c>
      <c r="K23" s="410"/>
      <c r="L23" s="406"/>
      <c r="M23" s="406"/>
      <c r="N23" s="77" t="str">
        <f>IF(J23&gt;L$21,"EXCESSIVAMENTE ELEVADO",IF(J23&lt;M$21,"INEXEQUÍVEL","VÁLIDO"))</f>
        <v>VÁLIDO</v>
      </c>
      <c r="O23" s="103">
        <f>(J23-K21)/K21</f>
        <v>5.7869517139697763E-2</v>
      </c>
      <c r="P23" s="102" t="s">
        <v>51</v>
      </c>
      <c r="Q23" s="414"/>
      <c r="R23" s="416"/>
      <c r="T23" s="93">
        <f>AVERAGE(J21:J23)</f>
        <v>47.346666666666664</v>
      </c>
      <c r="U23" s="94">
        <f>_xlfn.STDEV.S(J21:J23)</f>
        <v>9.3687637035701723</v>
      </c>
      <c r="V23" s="95">
        <f>(U23/T23)*100</f>
        <v>19.787588785349563</v>
      </c>
      <c r="W23" s="96" t="str">
        <f>IF(V23&gt;25,"Mediana","Média")</f>
        <v>Média</v>
      </c>
      <c r="X23" s="97">
        <f>MIN(J21:J23)</f>
        <v>38.86</v>
      </c>
      <c r="Y23" s="98" t="s">
        <v>92</v>
      </c>
      <c r="Z23" s="99" t="s">
        <v>93</v>
      </c>
    </row>
    <row r="24" spans="1:38" ht="85.9" customHeight="1" x14ac:dyDescent="0.25">
      <c r="A24" s="408"/>
      <c r="B24" s="408"/>
      <c r="C24" s="397"/>
      <c r="D24" s="399"/>
      <c r="E24" s="435"/>
      <c r="F24" s="59" t="s">
        <v>155</v>
      </c>
      <c r="G24" s="59" t="s">
        <v>85</v>
      </c>
      <c r="H24" s="145" t="s">
        <v>156</v>
      </c>
      <c r="I24" s="145" t="s">
        <v>54</v>
      </c>
      <c r="J24" s="142">
        <v>75</v>
      </c>
      <c r="K24" s="426"/>
      <c r="L24" s="427"/>
      <c r="M24" s="427"/>
      <c r="N24" s="101" t="str">
        <f>IF(J24&gt;L$21,"EXCESSIVAMENTE ELEVADO",IF(J24&lt;M$21,"INEXEQUÍVEL","VÁLIDO"))</f>
        <v>EXCESSIVAMENTE ELEVADO</v>
      </c>
      <c r="O24" s="62">
        <f>(J24-K21)/K21</f>
        <v>0.38223368964246229</v>
      </c>
      <c r="P24" s="74" t="s">
        <v>51</v>
      </c>
      <c r="Q24" s="432"/>
      <c r="R24" s="433"/>
    </row>
    <row r="25" spans="1:38" s="20" customFormat="1" ht="21.75" customHeight="1" thickBot="1" x14ac:dyDescent="0.3">
      <c r="A25" s="441"/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70"/>
      <c r="V25" s="51"/>
    </row>
    <row r="26" spans="1:38" ht="50.45" customHeight="1" x14ac:dyDescent="0.25">
      <c r="A26" s="407">
        <v>37</v>
      </c>
      <c r="B26" s="407">
        <v>37</v>
      </c>
      <c r="C26" s="396" t="s">
        <v>217</v>
      </c>
      <c r="D26" s="398" t="s">
        <v>218</v>
      </c>
      <c r="E26" s="434">
        <v>25</v>
      </c>
      <c r="F26" s="285" t="s">
        <v>148</v>
      </c>
      <c r="G26" s="145" t="s">
        <v>85</v>
      </c>
      <c r="H26" s="23" t="s">
        <v>149</v>
      </c>
      <c r="I26" s="23" t="s">
        <v>120</v>
      </c>
      <c r="J26" s="289">
        <v>7.9</v>
      </c>
      <c r="K26" s="409">
        <f>AVERAGE(J26:J29)</f>
        <v>50.0075</v>
      </c>
      <c r="L26" s="405">
        <f>K26*1.25</f>
        <v>62.509374999999999</v>
      </c>
      <c r="M26" s="405">
        <f>K26*0.75</f>
        <v>37.505625000000002</v>
      </c>
      <c r="N26" s="73" t="str">
        <f>IF(J26&gt;L26,"EXCESSIVAMENTE ELEVADO",IF(J26&lt;M26,"INEXEQUÍVEL","VÁLIDO"))</f>
        <v>INEXEQUÍVEL</v>
      </c>
      <c r="O26" s="69">
        <f>J26/K26</f>
        <v>0.15797630355446685</v>
      </c>
      <c r="P26" s="74" t="s">
        <v>87</v>
      </c>
      <c r="Q26" s="413">
        <f>ROUND(MEDIAN(J27:J28),2)</f>
        <v>28.57</v>
      </c>
      <c r="R26" s="415">
        <f>E26*Q26</f>
        <v>714.25</v>
      </c>
      <c r="T26" s="472" t="s">
        <v>77</v>
      </c>
      <c r="U26" s="473"/>
      <c r="V26" s="473"/>
      <c r="W26" s="473"/>
      <c r="X26" s="474"/>
      <c r="Y26" s="439" t="s">
        <v>78</v>
      </c>
      <c r="Z26" s="440"/>
    </row>
    <row r="27" spans="1:38" ht="50.45" customHeight="1" x14ac:dyDescent="0.25">
      <c r="A27" s="408"/>
      <c r="B27" s="408"/>
      <c r="C27" s="397"/>
      <c r="D27" s="399"/>
      <c r="E27" s="435"/>
      <c r="F27" s="150" t="s">
        <v>208</v>
      </c>
      <c r="G27" s="154" t="s">
        <v>73</v>
      </c>
      <c r="H27" s="154" t="s">
        <v>209</v>
      </c>
      <c r="I27" s="154" t="s">
        <v>54</v>
      </c>
      <c r="J27" s="289">
        <v>15.13</v>
      </c>
      <c r="K27" s="410"/>
      <c r="L27" s="406"/>
      <c r="M27" s="406"/>
      <c r="N27" s="73" t="str">
        <f>IF(J27&gt;L26,"EXCESSIVAMENTE ELEVADO",IF(J27&lt;M26,"INEXEQUÍVEL","VÁLIDO"))</f>
        <v>INEXEQUÍVEL</v>
      </c>
      <c r="O27" s="69">
        <f>J27/K26</f>
        <v>0.30255461680747892</v>
      </c>
      <c r="P27" s="74" t="s">
        <v>112</v>
      </c>
      <c r="Q27" s="414"/>
      <c r="R27" s="416"/>
      <c r="T27" s="475"/>
      <c r="U27" s="476"/>
      <c r="V27" s="476"/>
      <c r="W27" s="476"/>
      <c r="X27" s="477"/>
      <c r="Y27" s="478"/>
      <c r="Z27" s="479"/>
    </row>
    <row r="28" spans="1:38" ht="61.15" customHeight="1" x14ac:dyDescent="0.25">
      <c r="A28" s="408"/>
      <c r="B28" s="408"/>
      <c r="C28" s="397"/>
      <c r="D28" s="399"/>
      <c r="E28" s="435"/>
      <c r="F28" s="59" t="s">
        <v>155</v>
      </c>
      <c r="G28" s="59" t="s">
        <v>85</v>
      </c>
      <c r="H28" s="145" t="s">
        <v>156</v>
      </c>
      <c r="I28" s="145" t="s">
        <v>54</v>
      </c>
      <c r="J28" s="142">
        <v>42</v>
      </c>
      <c r="K28" s="410"/>
      <c r="L28" s="406"/>
      <c r="M28" s="406"/>
      <c r="N28" s="73" t="str">
        <f>IF(J28&gt;L26,"EXCESSIVAMENTE ELEVADO",IF(J28&lt;M26,"INEXEQUÍVEL","VÁLIDO"))</f>
        <v>VÁLIDO</v>
      </c>
      <c r="O28" s="103">
        <f>J28/K26</f>
        <v>0.8398740188971654</v>
      </c>
      <c r="P28" s="102" t="s">
        <v>112</v>
      </c>
      <c r="Q28" s="414"/>
      <c r="R28" s="416"/>
      <c r="T28" s="87" t="s">
        <v>36</v>
      </c>
      <c r="U28" s="88" t="s">
        <v>80</v>
      </c>
      <c r="V28" s="89" t="s">
        <v>81</v>
      </c>
      <c r="W28" s="88" t="s">
        <v>82</v>
      </c>
      <c r="X28" s="90" t="s">
        <v>83</v>
      </c>
      <c r="Y28" s="91">
        <v>0.25</v>
      </c>
      <c r="Z28" s="92">
        <v>0.75</v>
      </c>
    </row>
    <row r="29" spans="1:38" ht="48" customHeight="1" thickBot="1" x14ac:dyDescent="0.3">
      <c r="A29" s="408"/>
      <c r="B29" s="408"/>
      <c r="C29" s="397"/>
      <c r="D29" s="399"/>
      <c r="E29" s="435"/>
      <c r="F29" s="23" t="s">
        <v>201</v>
      </c>
      <c r="G29" s="23" t="s">
        <v>85</v>
      </c>
      <c r="H29" s="23" t="s">
        <v>219</v>
      </c>
      <c r="I29" s="145"/>
      <c r="J29" s="142">
        <v>135</v>
      </c>
      <c r="K29" s="426"/>
      <c r="L29" s="427"/>
      <c r="M29" s="427"/>
      <c r="N29" s="73" t="str">
        <f>IF(J29&gt;L26,"EXCESSIVAMENTE ELEVADO",IF(J29&lt;M26,"INEXEQUÍVEL","VÁLIDO"))</f>
        <v>EXCESSIVAMENTE ELEVADO</v>
      </c>
      <c r="O29" s="69">
        <f>(J29-K26)/K26</f>
        <v>1.699595060740889</v>
      </c>
      <c r="P29" s="74" t="s">
        <v>51</v>
      </c>
      <c r="Q29" s="432"/>
      <c r="R29" s="433"/>
      <c r="T29" s="93">
        <f>MEDIAN(J27:J28)</f>
        <v>28.564999999999998</v>
      </c>
      <c r="U29" s="94">
        <f>_xlfn.STDEV.S(J27:J28)</f>
        <v>18.999959210482526</v>
      </c>
      <c r="V29" s="95">
        <f>(U29/T29)*100</f>
        <v>66.514823071880031</v>
      </c>
      <c r="W29" s="96" t="str">
        <f>IF(V29&gt;25,"Mediana","Média")</f>
        <v>Mediana</v>
      </c>
      <c r="X29" s="97">
        <f>MIN(J26:J28)</f>
        <v>7.9</v>
      </c>
      <c r="Y29" s="98" t="s">
        <v>92</v>
      </c>
      <c r="Z29" s="99" t="s">
        <v>93</v>
      </c>
    </row>
    <row r="30" spans="1:38" s="20" customFormat="1" ht="21.75" customHeight="1" thickBot="1" x14ac:dyDescent="0.3">
      <c r="A30" s="441" t="s">
        <v>114</v>
      </c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2"/>
      <c r="M30" s="442"/>
      <c r="N30" s="442"/>
      <c r="O30" s="442"/>
      <c r="P30" s="442"/>
      <c r="Q30" s="442"/>
      <c r="R30" s="111"/>
      <c r="T30" s="227"/>
      <c r="U30" s="227"/>
      <c r="V30" s="223"/>
      <c r="W30" s="227"/>
      <c r="X30" s="227"/>
      <c r="Y30" s="227"/>
      <c r="Z30" s="227"/>
    </row>
    <row r="31" spans="1:38" ht="58.9" customHeight="1" x14ac:dyDescent="0.25">
      <c r="A31" s="451">
        <v>38</v>
      </c>
      <c r="B31" s="407">
        <v>38</v>
      </c>
      <c r="C31" s="396" t="s">
        <v>220</v>
      </c>
      <c r="D31" s="398" t="s">
        <v>218</v>
      </c>
      <c r="E31" s="434">
        <v>25</v>
      </c>
      <c r="F31" s="285" t="s">
        <v>148</v>
      </c>
      <c r="G31" s="145" t="s">
        <v>85</v>
      </c>
      <c r="H31" s="23" t="s">
        <v>149</v>
      </c>
      <c r="I31" s="23" t="s">
        <v>120</v>
      </c>
      <c r="J31" s="289">
        <v>21.65</v>
      </c>
      <c r="K31" s="409">
        <f>AVERAGE(J31:J34)</f>
        <v>68.489999999999995</v>
      </c>
      <c r="L31" s="405">
        <f>K31*1.25</f>
        <v>85.612499999999997</v>
      </c>
      <c r="M31" s="405">
        <f>K31*0.75</f>
        <v>51.367499999999993</v>
      </c>
      <c r="N31" s="73" t="str">
        <f>IF(J31&gt;L31,"EXCESSIVAMENTE ELEVADO",IF(J31&lt;M31,"INEXEQUÍVEL","VÁLIDO"))</f>
        <v>INEXEQUÍVEL</v>
      </c>
      <c r="O31" s="69">
        <f>J31/K31</f>
        <v>0.31610454080887723</v>
      </c>
      <c r="P31" s="74" t="s">
        <v>112</v>
      </c>
      <c r="Q31" s="413">
        <f>ROUND(AVERAGE(J32),2)</f>
        <v>27.31</v>
      </c>
      <c r="R31" s="415">
        <f>E31*Q31</f>
        <v>682.75</v>
      </c>
      <c r="T31" s="472" t="s">
        <v>77</v>
      </c>
      <c r="U31" s="473"/>
      <c r="V31" s="473"/>
      <c r="W31" s="473"/>
      <c r="X31" s="474"/>
      <c r="Y31" s="439" t="s">
        <v>78</v>
      </c>
      <c r="Z31" s="440"/>
    </row>
    <row r="32" spans="1:38" ht="58.9" customHeight="1" x14ac:dyDescent="0.25">
      <c r="A32" s="452"/>
      <c r="B32" s="408"/>
      <c r="C32" s="397"/>
      <c r="D32" s="399"/>
      <c r="E32" s="435"/>
      <c r="F32" s="150" t="s">
        <v>208</v>
      </c>
      <c r="G32" s="155" t="s">
        <v>73</v>
      </c>
      <c r="H32" s="154" t="s">
        <v>209</v>
      </c>
      <c r="I32" s="154" t="s">
        <v>54</v>
      </c>
      <c r="J32" s="289">
        <v>27.31</v>
      </c>
      <c r="K32" s="410"/>
      <c r="L32" s="406"/>
      <c r="M32" s="406"/>
      <c r="N32" s="73" t="str">
        <f>IF(J32&gt;L31,"EXCESSIVAMENTE ELEVADO",IF(J32&lt;M31,"INEXEQUÍVEL","VÁLIDO"))</f>
        <v>INEXEQUÍVEL</v>
      </c>
      <c r="O32" s="69">
        <f>J32/K31</f>
        <v>0.39874434223974303</v>
      </c>
      <c r="P32" s="74" t="s">
        <v>112</v>
      </c>
      <c r="Q32" s="414"/>
      <c r="R32" s="416"/>
      <c r="T32" s="475"/>
      <c r="U32" s="476"/>
      <c r="V32" s="476"/>
      <c r="W32" s="476"/>
      <c r="X32" s="477"/>
      <c r="Y32" s="478"/>
      <c r="Z32" s="479"/>
    </row>
    <row r="33" spans="1:26" ht="58.9" customHeight="1" x14ac:dyDescent="0.25">
      <c r="A33" s="452"/>
      <c r="B33" s="408"/>
      <c r="C33" s="397"/>
      <c r="D33" s="399"/>
      <c r="E33" s="435"/>
      <c r="F33" s="59" t="s">
        <v>155</v>
      </c>
      <c r="G33" s="59" t="s">
        <v>85</v>
      </c>
      <c r="H33" s="145" t="s">
        <v>156</v>
      </c>
      <c r="I33" s="145" t="s">
        <v>54</v>
      </c>
      <c r="J33" s="142">
        <v>90</v>
      </c>
      <c r="K33" s="410"/>
      <c r="L33" s="406"/>
      <c r="M33" s="406"/>
      <c r="N33" s="73" t="str">
        <f>IF(J33&gt;L31,"EXCESSIVAMENTE ELEVADO",IF(J33&lt;M31,"INEXEQUÍVEL","VÁLIDO"))</f>
        <v>EXCESSIVAMENTE ELEVADO</v>
      </c>
      <c r="O33" s="69">
        <f>(J33-K31)/K31</f>
        <v>0.31406044678055201</v>
      </c>
      <c r="P33" s="74" t="s">
        <v>51</v>
      </c>
      <c r="Q33" s="414"/>
      <c r="R33" s="416"/>
      <c r="T33" s="87" t="s">
        <v>36</v>
      </c>
      <c r="U33" s="88" t="s">
        <v>80</v>
      </c>
      <c r="V33" s="89" t="s">
        <v>81</v>
      </c>
      <c r="W33" s="88" t="s">
        <v>82</v>
      </c>
      <c r="X33" s="90" t="s">
        <v>83</v>
      </c>
      <c r="Y33" s="91">
        <v>0.25</v>
      </c>
      <c r="Z33" s="92">
        <v>0.75</v>
      </c>
    </row>
    <row r="34" spans="1:26" ht="42" customHeight="1" thickBot="1" x14ac:dyDescent="0.3">
      <c r="A34" s="452"/>
      <c r="B34" s="408"/>
      <c r="C34" s="397"/>
      <c r="D34" s="399"/>
      <c r="E34" s="435"/>
      <c r="F34" s="23" t="s">
        <v>201</v>
      </c>
      <c r="G34" s="23" t="s">
        <v>85</v>
      </c>
      <c r="H34" s="23" t="s">
        <v>219</v>
      </c>
      <c r="I34" s="23" t="s">
        <v>54</v>
      </c>
      <c r="J34" s="142">
        <v>135</v>
      </c>
      <c r="K34" s="426"/>
      <c r="L34" s="427"/>
      <c r="M34" s="427"/>
      <c r="N34" s="73" t="str">
        <f>IF(J34&gt;L31,"EXCESSIVAMENTE ELEVADO",IF(J34&lt;M31,"INEXEQUÍVEL","VÁLIDO"))</f>
        <v>EXCESSIVAMENTE ELEVADO</v>
      </c>
      <c r="O34" s="69">
        <f>(J34-K31)/K31</f>
        <v>0.97109067017082795</v>
      </c>
      <c r="P34" s="74" t="s">
        <v>51</v>
      </c>
      <c r="Q34" s="432"/>
      <c r="R34" s="433"/>
      <c r="T34" s="93">
        <f>AVERAGE(J32)</f>
        <v>27.31</v>
      </c>
      <c r="U34" s="94">
        <v>0</v>
      </c>
      <c r="V34" s="95">
        <f>(U34/T34)*100</f>
        <v>0</v>
      </c>
      <c r="W34" s="96" t="str">
        <f>IF(V34&gt;25,"Mediana","Média")</f>
        <v>Média</v>
      </c>
      <c r="X34" s="97">
        <f>MIN(J31:J32)</f>
        <v>21.65</v>
      </c>
      <c r="Y34" s="98" t="s">
        <v>92</v>
      </c>
      <c r="Z34" s="99" t="s">
        <v>93</v>
      </c>
    </row>
    <row r="35" spans="1:26" s="20" customFormat="1" ht="21.75" customHeight="1" thickBot="1" x14ac:dyDescent="0.3">
      <c r="A35" s="453"/>
      <c r="B35" s="454"/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4"/>
      <c r="O35" s="454"/>
      <c r="P35" s="454"/>
      <c r="Q35" s="454"/>
      <c r="R35" s="533"/>
      <c r="T35" s="227"/>
      <c r="U35" s="227"/>
      <c r="V35" s="223"/>
      <c r="W35" s="227"/>
      <c r="X35" s="227"/>
      <c r="Y35" s="227"/>
      <c r="Z35" s="227"/>
    </row>
    <row r="36" spans="1:26" ht="54" customHeight="1" x14ac:dyDescent="0.25">
      <c r="A36" s="451">
        <v>39</v>
      </c>
      <c r="B36" s="407">
        <v>39</v>
      </c>
      <c r="C36" s="396" t="s">
        <v>221</v>
      </c>
      <c r="D36" s="398" t="s">
        <v>222</v>
      </c>
      <c r="E36" s="434">
        <v>10</v>
      </c>
      <c r="F36" s="150" t="s">
        <v>208</v>
      </c>
      <c r="G36" s="155" t="s">
        <v>73</v>
      </c>
      <c r="H36" s="154" t="s">
        <v>209</v>
      </c>
      <c r="I36" s="156" t="s">
        <v>54</v>
      </c>
      <c r="J36" s="142">
        <v>138.01</v>
      </c>
      <c r="K36" s="409">
        <f>AVERAGE(J36:J38)</f>
        <v>203.64</v>
      </c>
      <c r="L36" s="405">
        <f>K36*1.25</f>
        <v>254.54999999999998</v>
      </c>
      <c r="M36" s="405">
        <f>K36*0.75</f>
        <v>152.72999999999999</v>
      </c>
      <c r="N36" s="73" t="str">
        <f>IF(J36&gt;L36,"EXCESSIVAMENTE ELEVADO",IF(J36&lt;M36,"INEXEQUÍVEL","VÁLIDO"))</f>
        <v>INEXEQUÍVEL</v>
      </c>
      <c r="O36" s="69">
        <f>J36/K36</f>
        <v>0.67771557650756231</v>
      </c>
      <c r="P36" s="74" t="s">
        <v>87</v>
      </c>
      <c r="Q36" s="413">
        <f>ROUND(AVERAGE(J36:J37),2)</f>
        <v>145.46</v>
      </c>
      <c r="R36" s="415">
        <f>E36*Q36</f>
        <v>1454.6000000000001</v>
      </c>
      <c r="T36" s="436" t="s">
        <v>77</v>
      </c>
      <c r="U36" s="437"/>
      <c r="V36" s="437"/>
      <c r="W36" s="437"/>
      <c r="X36" s="438"/>
      <c r="Y36" s="439" t="s">
        <v>78</v>
      </c>
      <c r="Z36" s="440"/>
    </row>
    <row r="37" spans="1:26" ht="54" customHeight="1" x14ac:dyDescent="0.25">
      <c r="A37" s="452"/>
      <c r="B37" s="408"/>
      <c r="C37" s="397"/>
      <c r="D37" s="399"/>
      <c r="E37" s="435"/>
      <c r="F37" s="206" t="s">
        <v>223</v>
      </c>
      <c r="G37" s="144" t="s">
        <v>89</v>
      </c>
      <c r="H37" s="145" t="s">
        <v>224</v>
      </c>
      <c r="I37" s="144" t="s">
        <v>120</v>
      </c>
      <c r="J37" s="142">
        <v>152.91</v>
      </c>
      <c r="K37" s="410"/>
      <c r="L37" s="406"/>
      <c r="M37" s="406"/>
      <c r="N37" s="73" t="str">
        <f>IF(J37&gt;L36,"EXCESSIVAMENTE ELEVADO",IF(J37&lt;M36,"INEXEQUÍVEL","VÁLIDO"))</f>
        <v>VÁLIDO</v>
      </c>
      <c r="O37" s="103">
        <f>J37/K36</f>
        <v>0.75088391278727173</v>
      </c>
      <c r="P37" s="102" t="s">
        <v>113</v>
      </c>
      <c r="Q37" s="414"/>
      <c r="R37" s="416"/>
      <c r="T37" s="87" t="s">
        <v>36</v>
      </c>
      <c r="U37" s="88" t="s">
        <v>80</v>
      </c>
      <c r="V37" s="89" t="s">
        <v>81</v>
      </c>
      <c r="W37" s="88" t="s">
        <v>82</v>
      </c>
      <c r="X37" s="90" t="s">
        <v>83</v>
      </c>
      <c r="Y37" s="91">
        <v>0.25</v>
      </c>
      <c r="Z37" s="92">
        <v>0.75</v>
      </c>
    </row>
    <row r="38" spans="1:26" ht="60" customHeight="1" thickBot="1" x14ac:dyDescent="0.3">
      <c r="A38" s="452"/>
      <c r="B38" s="408"/>
      <c r="C38" s="397"/>
      <c r="D38" s="399"/>
      <c r="E38" s="435"/>
      <c r="F38" s="23" t="s">
        <v>155</v>
      </c>
      <c r="G38" s="59" t="s">
        <v>85</v>
      </c>
      <c r="H38" s="145" t="s">
        <v>156</v>
      </c>
      <c r="I38" s="145" t="s">
        <v>54</v>
      </c>
      <c r="J38" s="142">
        <v>320</v>
      </c>
      <c r="K38" s="426"/>
      <c r="L38" s="427"/>
      <c r="M38" s="427"/>
      <c r="N38" s="73" t="str">
        <f>IF(J38&gt;L36,"EXCESSIVAMENTE ELEVADO",IF(J38&lt;M36,"INEXEQUÍVEL","VÁLIDO"))</f>
        <v>EXCESSIVAMENTE ELEVADO</v>
      </c>
      <c r="O38" s="69">
        <f>(J38-K36)/K36</f>
        <v>0.57140051070516606</v>
      </c>
      <c r="P38" s="74" t="s">
        <v>51</v>
      </c>
      <c r="Q38" s="432"/>
      <c r="R38" s="433"/>
      <c r="T38" s="93">
        <f>AVERAGE(J36:J37)</f>
        <v>145.45999999999998</v>
      </c>
      <c r="U38" s="94">
        <f>_xlfn.STDEV.S(J36:J37)</f>
        <v>10.535891039679562</v>
      </c>
      <c r="V38" s="95">
        <f>(U38/T38)*100</f>
        <v>7.2431534715245176</v>
      </c>
      <c r="W38" s="96" t="str">
        <f>IF(V38&gt;25,"Mediana","Média")</f>
        <v>Média</v>
      </c>
      <c r="X38" s="97">
        <f>MIN(J36:J37)</f>
        <v>138.01</v>
      </c>
      <c r="Y38" s="98" t="s">
        <v>92</v>
      </c>
      <c r="Z38" s="99" t="s">
        <v>93</v>
      </c>
    </row>
    <row r="39" spans="1:26" s="20" customFormat="1" ht="21.75" customHeight="1" thickBot="1" x14ac:dyDescent="0.3">
      <c r="A39" s="519"/>
      <c r="B39" s="520"/>
      <c r="C39" s="520"/>
      <c r="D39" s="520"/>
      <c r="E39" s="520"/>
      <c r="F39" s="521"/>
      <c r="G39" s="521"/>
      <c r="H39" s="521"/>
      <c r="I39" s="521"/>
      <c r="J39" s="521"/>
      <c r="K39" s="521"/>
      <c r="L39" s="521"/>
      <c r="M39" s="521"/>
      <c r="N39" s="521"/>
      <c r="O39" s="521"/>
      <c r="P39" s="521"/>
      <c r="Q39" s="520"/>
      <c r="R39" s="520"/>
      <c r="S39" s="250"/>
      <c r="V39" s="51"/>
    </row>
    <row r="40" spans="1:26" ht="42" customHeight="1" x14ac:dyDescent="0.25">
      <c r="A40" s="451">
        <v>40</v>
      </c>
      <c r="B40" s="407">
        <v>40</v>
      </c>
      <c r="C40" s="396" t="s">
        <v>225</v>
      </c>
      <c r="D40" s="398" t="s">
        <v>226</v>
      </c>
      <c r="E40" s="434">
        <v>80</v>
      </c>
      <c r="F40" s="150" t="s">
        <v>208</v>
      </c>
      <c r="G40" s="155" t="s">
        <v>73</v>
      </c>
      <c r="H40" s="154" t="s">
        <v>209</v>
      </c>
      <c r="I40" s="154" t="s">
        <v>54</v>
      </c>
      <c r="J40" s="142">
        <v>15.23</v>
      </c>
      <c r="K40" s="409">
        <f>AVERAGE(J40:J43)</f>
        <v>47.19</v>
      </c>
      <c r="L40" s="405">
        <f>K40*1.25</f>
        <v>58.987499999999997</v>
      </c>
      <c r="M40" s="405">
        <f>K40*0.75</f>
        <v>35.392499999999998</v>
      </c>
      <c r="N40" s="110" t="str">
        <f>IF(J40&gt;L$40,"EXCESSIVAMENTE ELEVADO",IF(J40&lt;M$40,"INEXEQUÍVEL","VÁLIDO"))</f>
        <v>INEXEQUÍVEL</v>
      </c>
      <c r="O40" s="69">
        <f>J40/K40</f>
        <v>0.32273786819241368</v>
      </c>
      <c r="P40" s="61" t="s">
        <v>76</v>
      </c>
      <c r="Q40" s="413">
        <f>ROUND(MEDIAN(J40:J42),2)</f>
        <v>42</v>
      </c>
      <c r="R40" s="415">
        <f>E40*Q40</f>
        <v>3360</v>
      </c>
      <c r="T40" s="436" t="s">
        <v>77</v>
      </c>
      <c r="U40" s="437"/>
      <c r="V40" s="437"/>
      <c r="W40" s="437"/>
      <c r="X40" s="438"/>
      <c r="Y40" s="439" t="s">
        <v>78</v>
      </c>
      <c r="Z40" s="440"/>
    </row>
    <row r="41" spans="1:26" ht="52.9" customHeight="1" x14ac:dyDescent="0.25">
      <c r="A41" s="452"/>
      <c r="B41" s="408"/>
      <c r="C41" s="397"/>
      <c r="D41" s="399"/>
      <c r="E41" s="435"/>
      <c r="F41" s="59" t="s">
        <v>155</v>
      </c>
      <c r="G41" s="59" t="s">
        <v>85</v>
      </c>
      <c r="H41" s="145" t="s">
        <v>156</v>
      </c>
      <c r="I41" s="145" t="s">
        <v>54</v>
      </c>
      <c r="J41" s="142">
        <v>42</v>
      </c>
      <c r="K41" s="410"/>
      <c r="L41" s="406"/>
      <c r="M41" s="406"/>
      <c r="N41" s="110" t="str">
        <f>IF(J41&gt;L$40,"EXCESSIVAMENTE ELEVADO",IF(J41&lt;M$40,"INEXEQUÍVEL","VÁLIDO"))</f>
        <v>VÁLIDO</v>
      </c>
      <c r="O41" s="103">
        <f>J41/K40</f>
        <v>0.89001907183725371</v>
      </c>
      <c r="P41" s="102" t="s">
        <v>113</v>
      </c>
      <c r="Q41" s="414"/>
      <c r="R41" s="416"/>
      <c r="T41" s="87" t="s">
        <v>36</v>
      </c>
      <c r="U41" s="88" t="s">
        <v>80</v>
      </c>
      <c r="V41" s="89" t="s">
        <v>81</v>
      </c>
      <c r="W41" s="88" t="s">
        <v>82</v>
      </c>
      <c r="X41" s="90" t="s">
        <v>83</v>
      </c>
      <c r="Y41" s="91">
        <v>0.25</v>
      </c>
      <c r="Z41" s="92">
        <v>0.75</v>
      </c>
    </row>
    <row r="42" spans="1:26" ht="50.45" customHeight="1" thickBot="1" x14ac:dyDescent="0.3">
      <c r="A42" s="452"/>
      <c r="B42" s="408"/>
      <c r="C42" s="397"/>
      <c r="D42" s="399"/>
      <c r="E42" s="435"/>
      <c r="F42" s="207" t="s">
        <v>227</v>
      </c>
      <c r="G42" s="59" t="s">
        <v>89</v>
      </c>
      <c r="H42" s="23" t="s">
        <v>228</v>
      </c>
      <c r="I42" s="23" t="s">
        <v>120</v>
      </c>
      <c r="J42" s="142">
        <v>51.84</v>
      </c>
      <c r="K42" s="410"/>
      <c r="L42" s="406"/>
      <c r="M42" s="406"/>
      <c r="N42" s="110" t="str">
        <f>IF(J42&gt;L$40,"EXCESSIVAMENTE ELEVADO",IF(J42&lt;M$40,"INEXEQUÍVEL","VÁLIDO"))</f>
        <v>VÁLIDO</v>
      </c>
      <c r="O42" s="103">
        <f>(J42-K40)/K40</f>
        <v>9.8537825810553203E-2</v>
      </c>
      <c r="P42" s="102" t="s">
        <v>51</v>
      </c>
      <c r="Q42" s="414"/>
      <c r="R42" s="416"/>
      <c r="T42" s="93">
        <f>MEDIAN(J40:J42)</f>
        <v>42</v>
      </c>
      <c r="U42" s="94">
        <f>_xlfn.STDEV.S(J40:J42)</f>
        <v>18.946198387363452</v>
      </c>
      <c r="V42" s="95">
        <f>(U42/T42)*100</f>
        <v>45.109996160389173</v>
      </c>
      <c r="W42" s="96" t="str">
        <f>IF(V42&gt;25,"Mediana","Média")</f>
        <v>Mediana</v>
      </c>
      <c r="X42" s="97">
        <f>MIN(J40:J42)</f>
        <v>15.23</v>
      </c>
      <c r="Y42" s="98" t="s">
        <v>92</v>
      </c>
      <c r="Z42" s="99" t="s">
        <v>93</v>
      </c>
    </row>
    <row r="43" spans="1:26" ht="45.6" customHeight="1" x14ac:dyDescent="0.25">
      <c r="A43" s="452"/>
      <c r="B43" s="408"/>
      <c r="C43" s="397"/>
      <c r="D43" s="399"/>
      <c r="E43" s="435"/>
      <c r="F43" s="207" t="s">
        <v>229</v>
      </c>
      <c r="G43" s="59" t="s">
        <v>89</v>
      </c>
      <c r="H43" s="145" t="s">
        <v>230</v>
      </c>
      <c r="I43" s="59" t="s">
        <v>120</v>
      </c>
      <c r="J43" s="142">
        <v>79.69</v>
      </c>
      <c r="K43" s="426"/>
      <c r="L43" s="427"/>
      <c r="M43" s="427"/>
      <c r="N43" s="110" t="str">
        <f>IF(J43&gt;L$40,"EXCESSIVAMENTE ELEVADO",IF(J43&lt;M$40,"INEXEQUÍVEL","VÁLIDO"))</f>
        <v>EXCESSIVAMENTE ELEVADO</v>
      </c>
      <c r="O43" s="69">
        <f>(J43-K40)/K40</f>
        <v>0.68870523415977969</v>
      </c>
      <c r="P43" s="74" t="s">
        <v>51</v>
      </c>
      <c r="Q43" s="432"/>
      <c r="R43" s="433"/>
      <c r="T43" s="233"/>
      <c r="U43" s="233"/>
      <c r="V43" s="234"/>
      <c r="W43" s="233"/>
      <c r="X43" s="233"/>
      <c r="Y43" s="235"/>
      <c r="Z43" s="236"/>
    </row>
    <row r="44" spans="1:26" s="20" customFormat="1" ht="21.75" customHeight="1" thickBot="1" x14ac:dyDescent="0.3">
      <c r="A44" s="522"/>
      <c r="B44" s="521"/>
      <c r="C44" s="521"/>
      <c r="D44" s="521"/>
      <c r="E44" s="521"/>
      <c r="F44" s="521"/>
      <c r="G44" s="521"/>
      <c r="H44" s="521"/>
      <c r="I44" s="521"/>
      <c r="J44" s="521"/>
      <c r="K44" s="521"/>
      <c r="L44" s="521"/>
      <c r="M44" s="521"/>
      <c r="N44" s="521"/>
      <c r="O44" s="521"/>
      <c r="P44" s="521"/>
      <c r="Q44" s="521"/>
      <c r="R44" s="523"/>
      <c r="T44" s="227"/>
      <c r="U44" s="227"/>
      <c r="V44" s="223"/>
      <c r="W44" s="227"/>
      <c r="X44" s="227"/>
      <c r="Y44" s="227"/>
      <c r="Z44" s="227"/>
    </row>
    <row r="45" spans="1:26" ht="60.6" customHeight="1" x14ac:dyDescent="0.25">
      <c r="A45" s="407">
        <v>41</v>
      </c>
      <c r="B45" s="407">
        <v>41</v>
      </c>
      <c r="C45" s="396" t="s">
        <v>231</v>
      </c>
      <c r="D45" s="398" t="s">
        <v>232</v>
      </c>
      <c r="E45" s="434">
        <v>24</v>
      </c>
      <c r="F45" s="150" t="s">
        <v>208</v>
      </c>
      <c r="G45" s="155" t="s">
        <v>73</v>
      </c>
      <c r="H45" s="154" t="s">
        <v>209</v>
      </c>
      <c r="I45" s="154" t="s">
        <v>54</v>
      </c>
      <c r="J45" s="142">
        <v>23.11</v>
      </c>
      <c r="K45" s="409">
        <f>AVERAGE(J45:J46)</f>
        <v>23.365000000000002</v>
      </c>
      <c r="L45" s="405">
        <f>K45*1.25</f>
        <v>29.206250000000004</v>
      </c>
      <c r="M45" s="405">
        <f>K45*0.75</f>
        <v>17.52375</v>
      </c>
      <c r="N45" s="73" t="str">
        <f>IF(J45&gt;L45,"EXCESSIVAMENTE ELEVADO",IF(J45&lt;M45,"INEXEQUÍVEL","VÁLIDO"))</f>
        <v>VÁLIDO</v>
      </c>
      <c r="O45" s="103">
        <f>J45/K45</f>
        <v>0.98908624010271762</v>
      </c>
      <c r="P45" s="102" t="s">
        <v>113</v>
      </c>
      <c r="Q45" s="413">
        <f>ROUND(AVERAGE(J45:J46),2)</f>
        <v>23.37</v>
      </c>
      <c r="R45" s="415">
        <f>E45*Q45</f>
        <v>560.88</v>
      </c>
      <c r="T45" s="436" t="s">
        <v>77</v>
      </c>
      <c r="U45" s="437"/>
      <c r="V45" s="437"/>
      <c r="W45" s="437"/>
      <c r="X45" s="438"/>
      <c r="Y45" s="439" t="s">
        <v>78</v>
      </c>
      <c r="Z45" s="440"/>
    </row>
    <row r="46" spans="1:26" ht="43.9" customHeight="1" x14ac:dyDescent="0.25">
      <c r="A46" s="408"/>
      <c r="B46" s="408"/>
      <c r="C46" s="397"/>
      <c r="D46" s="399"/>
      <c r="E46" s="435"/>
      <c r="F46" s="150" t="s">
        <v>233</v>
      </c>
      <c r="G46" s="154" t="s">
        <v>73</v>
      </c>
      <c r="H46" s="145" t="s">
        <v>156</v>
      </c>
      <c r="I46" s="145" t="s">
        <v>54</v>
      </c>
      <c r="J46" s="142">
        <v>23.62</v>
      </c>
      <c r="K46" s="410"/>
      <c r="L46" s="406"/>
      <c r="M46" s="406"/>
      <c r="N46" s="73" t="str">
        <f>IF(J46&gt;L45,"EXCESSIVAMENTE ELEVADO",IF(J46&lt;M45,"INEXEQUÍVEL","VÁLIDO"))</f>
        <v>VÁLIDO</v>
      </c>
      <c r="O46" s="103">
        <f>J46/K45</f>
        <v>1.0109137598972822</v>
      </c>
      <c r="P46" s="102" t="s">
        <v>113</v>
      </c>
      <c r="Q46" s="414"/>
      <c r="R46" s="416"/>
      <c r="T46" s="87" t="s">
        <v>36</v>
      </c>
      <c r="U46" s="88" t="s">
        <v>80</v>
      </c>
      <c r="V46" s="89" t="s">
        <v>81</v>
      </c>
      <c r="W46" s="88" t="s">
        <v>82</v>
      </c>
      <c r="X46" s="90" t="s">
        <v>83</v>
      </c>
      <c r="Y46" s="91">
        <v>0.25</v>
      </c>
      <c r="Z46" s="92">
        <v>0.75</v>
      </c>
    </row>
    <row r="47" spans="1:26" ht="55.9" customHeight="1" thickBot="1" x14ac:dyDescent="0.3">
      <c r="A47" s="408"/>
      <c r="B47" s="408"/>
      <c r="C47" s="397"/>
      <c r="D47" s="399"/>
      <c r="E47" s="435"/>
      <c r="F47" s="59" t="s">
        <v>155</v>
      </c>
      <c r="G47" s="59" t="s">
        <v>85</v>
      </c>
      <c r="H47" s="145" t="s">
        <v>156</v>
      </c>
      <c r="I47" s="145" t="s">
        <v>54</v>
      </c>
      <c r="J47" s="142">
        <v>35.799999999999997</v>
      </c>
      <c r="K47" s="426"/>
      <c r="L47" s="427"/>
      <c r="M47" s="427"/>
      <c r="N47" s="73" t="str">
        <f>IF(J47&gt;L45,"EXCESSIVAMENTE ELEVADO",IF(J47&lt;M45,"INEXEQUÍVEL","VÁLIDO"))</f>
        <v>EXCESSIVAMENTE ELEVADO</v>
      </c>
      <c r="O47" s="69">
        <f>(J47-K45)/K45</f>
        <v>0.5322062914615876</v>
      </c>
      <c r="P47" s="74" t="s">
        <v>51</v>
      </c>
      <c r="Q47" s="432"/>
      <c r="R47" s="433"/>
      <c r="T47" s="93">
        <f>AVERAGE(J45:J46)</f>
        <v>23.365000000000002</v>
      </c>
      <c r="U47" s="94">
        <f>_xlfn.STDEV.S(J45:J46)</f>
        <v>0.36062445840514029</v>
      </c>
      <c r="V47" s="95">
        <f>(U47/T47)*100</f>
        <v>1.5434387263220213</v>
      </c>
      <c r="W47" s="96" t="str">
        <f>IF(V47&gt;25,"Mediana","Média")</f>
        <v>Média</v>
      </c>
      <c r="X47" s="97">
        <f>MIN(J45:J46)</f>
        <v>23.11</v>
      </c>
      <c r="Y47" s="98" t="s">
        <v>92</v>
      </c>
      <c r="Z47" s="99" t="s">
        <v>93</v>
      </c>
    </row>
    <row r="48" spans="1:26" s="20" customFormat="1" ht="21.75" customHeight="1" thickBot="1" x14ac:dyDescent="0.3">
      <c r="A48" s="522"/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521"/>
      <c r="R48" s="521"/>
      <c r="S48" s="250"/>
      <c r="T48" s="227"/>
      <c r="U48" s="227"/>
      <c r="V48" s="223"/>
      <c r="W48" s="227"/>
      <c r="X48" s="227"/>
      <c r="Y48" s="227"/>
      <c r="Z48" s="227"/>
    </row>
    <row r="49" spans="1:26" ht="61.9" customHeight="1" x14ac:dyDescent="0.25">
      <c r="A49" s="407">
        <v>42</v>
      </c>
      <c r="B49" s="407">
        <v>42</v>
      </c>
      <c r="C49" s="396" t="s">
        <v>234</v>
      </c>
      <c r="D49" s="398" t="s">
        <v>232</v>
      </c>
      <c r="E49" s="434">
        <v>24</v>
      </c>
      <c r="F49" s="150" t="s">
        <v>233</v>
      </c>
      <c r="G49" s="154" t="s">
        <v>73</v>
      </c>
      <c r="H49" s="145" t="s">
        <v>156</v>
      </c>
      <c r="I49" s="145" t="s">
        <v>54</v>
      </c>
      <c r="J49" s="157">
        <v>19.149999999999999</v>
      </c>
      <c r="K49" s="409">
        <f>AVERAGE(J49:J52)</f>
        <v>31.202500000000001</v>
      </c>
      <c r="L49" s="405">
        <f>K49*1.25</f>
        <v>39.003124999999997</v>
      </c>
      <c r="M49" s="405">
        <f>K49*0.75</f>
        <v>23.401875</v>
      </c>
      <c r="N49" s="76" t="str">
        <f>IF(J49&gt;L$49,"EXCESSIVAMENTE ELEVADO",IF(J49&lt;M$49,"INEXEQUÍVEL","VÁLIDO"))</f>
        <v>INEXEQUÍVEL</v>
      </c>
      <c r="O49" s="69">
        <f>J49/K$49</f>
        <v>0.61373287396843201</v>
      </c>
      <c r="P49" s="61" t="s">
        <v>76</v>
      </c>
      <c r="Q49" s="413">
        <f>ROUND(MEDIAN(J49:J51),2)</f>
        <v>23.5</v>
      </c>
      <c r="R49" s="415">
        <f>E49*Q49</f>
        <v>564</v>
      </c>
      <c r="T49" s="436" t="s">
        <v>77</v>
      </c>
      <c r="U49" s="437"/>
      <c r="V49" s="437"/>
      <c r="W49" s="437"/>
      <c r="X49" s="438"/>
      <c r="Y49" s="439" t="s">
        <v>78</v>
      </c>
      <c r="Z49" s="440"/>
    </row>
    <row r="50" spans="1:26" ht="40.9" customHeight="1" x14ac:dyDescent="0.25">
      <c r="A50" s="408"/>
      <c r="B50" s="408"/>
      <c r="C50" s="397"/>
      <c r="D50" s="399"/>
      <c r="E50" s="435"/>
      <c r="F50" s="150" t="s">
        <v>193</v>
      </c>
      <c r="G50" s="155" t="s">
        <v>73</v>
      </c>
      <c r="H50" s="145"/>
      <c r="I50" s="145"/>
      <c r="J50" s="305">
        <v>23.5</v>
      </c>
      <c r="K50" s="410"/>
      <c r="L50" s="406"/>
      <c r="M50" s="406"/>
      <c r="N50" s="76" t="str">
        <f>IF(J50&gt;L$49,"EXCESSIVAMENTE ELEVADO",IF(J50&lt;M$49,"INEXEQUÍVEL","VÁLIDO"))</f>
        <v>VÁLIDO</v>
      </c>
      <c r="O50" s="103">
        <f>J50/K$49</f>
        <v>0.75314478006569985</v>
      </c>
      <c r="P50" s="102" t="s">
        <v>76</v>
      </c>
      <c r="Q50" s="414"/>
      <c r="R50" s="416"/>
      <c r="T50" s="87" t="s">
        <v>36</v>
      </c>
      <c r="U50" s="88" t="s">
        <v>80</v>
      </c>
      <c r="V50" s="89" t="s">
        <v>81</v>
      </c>
      <c r="W50" s="88" t="s">
        <v>82</v>
      </c>
      <c r="X50" s="90" t="s">
        <v>83</v>
      </c>
      <c r="Y50" s="91">
        <v>0.25</v>
      </c>
      <c r="Z50" s="92">
        <v>0.75</v>
      </c>
    </row>
    <row r="51" spans="1:26" ht="67.900000000000006" customHeight="1" thickBot="1" x14ac:dyDescent="0.3">
      <c r="A51" s="408"/>
      <c r="B51" s="408"/>
      <c r="C51" s="397"/>
      <c r="D51" s="399"/>
      <c r="E51" s="435"/>
      <c r="F51" s="59" t="s">
        <v>155</v>
      </c>
      <c r="G51" s="59" t="s">
        <v>85</v>
      </c>
      <c r="H51" s="145" t="s">
        <v>156</v>
      </c>
      <c r="I51" s="145" t="s">
        <v>54</v>
      </c>
      <c r="J51" s="142">
        <v>37</v>
      </c>
      <c r="K51" s="410"/>
      <c r="L51" s="406"/>
      <c r="M51" s="406"/>
      <c r="N51" s="76" t="str">
        <f>IF(J51&gt;L$49,"EXCESSIVAMENTE ELEVADO",IF(J51&lt;M$49,"INEXEQUÍVEL","VÁLIDO"))</f>
        <v>VÁLIDO</v>
      </c>
      <c r="O51" s="103">
        <f>(J51-K49)/K49</f>
        <v>0.18580241967791039</v>
      </c>
      <c r="P51" s="102" t="s">
        <v>51</v>
      </c>
      <c r="Q51" s="414"/>
      <c r="R51" s="416"/>
      <c r="T51" s="93">
        <f>MEDIAN(J49:J51)</f>
        <v>23.5</v>
      </c>
      <c r="U51" s="94">
        <f>_xlfn.STDEV.S(J49:J51)</f>
        <v>9.3076581372544887</v>
      </c>
      <c r="V51" s="95">
        <f>(U51/T51)*100</f>
        <v>39.607055903210593</v>
      </c>
      <c r="W51" s="96" t="str">
        <f>IF(V51&gt;25,"Mediana","Média")</f>
        <v>Mediana</v>
      </c>
      <c r="X51" s="97">
        <f>MIN(J49:J51)</f>
        <v>19.149999999999999</v>
      </c>
      <c r="Y51" s="98" t="s">
        <v>92</v>
      </c>
      <c r="Z51" s="99" t="s">
        <v>93</v>
      </c>
    </row>
    <row r="52" spans="1:26" ht="36.75" customHeight="1" x14ac:dyDescent="0.25">
      <c r="A52" s="408"/>
      <c r="B52" s="408"/>
      <c r="C52" s="397"/>
      <c r="D52" s="399"/>
      <c r="E52" s="435"/>
      <c r="F52" s="150" t="s">
        <v>208</v>
      </c>
      <c r="G52" s="155" t="s">
        <v>73</v>
      </c>
      <c r="H52" s="154" t="s">
        <v>209</v>
      </c>
      <c r="I52" s="154" t="s">
        <v>54</v>
      </c>
      <c r="J52" s="142">
        <v>45.16</v>
      </c>
      <c r="K52" s="426"/>
      <c r="L52" s="427"/>
      <c r="M52" s="427"/>
      <c r="N52" s="76" t="str">
        <f>IF(J52&gt;L$49,"EXCESSIVAMENTE ELEVADO",IF(J52&lt;M$49,"INEXEQUÍVEL","VÁLIDO"))</f>
        <v>EXCESSIVAMENTE ELEVADO</v>
      </c>
      <c r="O52" s="69">
        <f>(J52-K49)/K49</f>
        <v>0.44731992628795758</v>
      </c>
      <c r="P52" s="74" t="s">
        <v>51</v>
      </c>
      <c r="Q52" s="432"/>
      <c r="R52" s="433"/>
      <c r="T52" s="244"/>
      <c r="U52" s="245"/>
      <c r="V52" s="223"/>
      <c r="W52" s="224"/>
      <c r="X52" s="244"/>
      <c r="Y52" s="225"/>
      <c r="Z52" s="226"/>
    </row>
    <row r="53" spans="1:26" s="20" customFormat="1" ht="21.75" customHeight="1" thickBot="1" x14ac:dyDescent="0.3">
      <c r="A53" s="112"/>
      <c r="B53" s="109"/>
      <c r="C53" s="109"/>
      <c r="D53" s="113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14"/>
      <c r="R53" s="115"/>
      <c r="S53" s="250"/>
      <c r="T53" s="227"/>
      <c r="U53" s="227"/>
      <c r="V53" s="223"/>
      <c r="W53" s="227"/>
      <c r="X53" s="227"/>
      <c r="Y53" s="227"/>
      <c r="Z53" s="227"/>
    </row>
    <row r="54" spans="1:26" ht="55.15" customHeight="1" x14ac:dyDescent="0.25">
      <c r="A54" s="407">
        <v>43</v>
      </c>
      <c r="B54" s="407">
        <v>43</v>
      </c>
      <c r="C54" s="396" t="s">
        <v>235</v>
      </c>
      <c r="D54" s="398" t="s">
        <v>236</v>
      </c>
      <c r="E54" s="434">
        <v>200</v>
      </c>
      <c r="F54" s="206" t="s">
        <v>237</v>
      </c>
      <c r="G54" s="146" t="s">
        <v>89</v>
      </c>
      <c r="H54" s="146" t="s">
        <v>172</v>
      </c>
      <c r="I54" s="146" t="s">
        <v>120</v>
      </c>
      <c r="J54" s="157">
        <v>79.7</v>
      </c>
      <c r="K54" s="409">
        <f>AVERAGE(J54:J57)</f>
        <v>99.087500000000006</v>
      </c>
      <c r="L54" s="405">
        <f>K54*1.25</f>
        <v>123.859375</v>
      </c>
      <c r="M54" s="405">
        <f>K54*0.75</f>
        <v>74.315625000000011</v>
      </c>
      <c r="N54" s="73" t="str">
        <f>IF(J54&gt;L$54,"EXCESSIVAMENTE ELEVADO",IF(J54&lt;M$54,"INEXEQUÍVEL","VÁLIDO"))</f>
        <v>VÁLIDO</v>
      </c>
      <c r="O54" s="103">
        <f>J54/K54</f>
        <v>0.80433959883940964</v>
      </c>
      <c r="P54" s="102" t="s">
        <v>76</v>
      </c>
      <c r="Q54" s="413">
        <f>ROUND(AVERAGE(J54:J56),2)</f>
        <v>85.45</v>
      </c>
      <c r="R54" s="415">
        <f>E54*Q54</f>
        <v>17090</v>
      </c>
      <c r="T54" s="436" t="s">
        <v>77</v>
      </c>
      <c r="U54" s="437"/>
      <c r="V54" s="437"/>
      <c r="W54" s="437"/>
      <c r="X54" s="438"/>
      <c r="Y54" s="439" t="s">
        <v>78</v>
      </c>
      <c r="Z54" s="440"/>
    </row>
    <row r="55" spans="1:26" ht="47.45" customHeight="1" x14ac:dyDescent="0.25">
      <c r="A55" s="408"/>
      <c r="B55" s="408"/>
      <c r="C55" s="397"/>
      <c r="D55" s="399"/>
      <c r="E55" s="435"/>
      <c r="F55" s="150" t="s">
        <v>238</v>
      </c>
      <c r="G55" s="155" t="s">
        <v>73</v>
      </c>
      <c r="H55" s="154" t="s">
        <v>209</v>
      </c>
      <c r="I55" s="154" t="s">
        <v>54</v>
      </c>
      <c r="J55" s="157">
        <v>86.12</v>
      </c>
      <c r="K55" s="410"/>
      <c r="L55" s="406"/>
      <c r="M55" s="406"/>
      <c r="N55" s="76" t="str">
        <f>IF(J55&gt;L$54,"EXCESSIVAMENTE ELEVADO",IF(J55&lt;M$54,"INEXEQUÍVEL","VÁLIDO"))</f>
        <v>VÁLIDO</v>
      </c>
      <c r="O55" s="103">
        <f>J55/K$54</f>
        <v>0.86913081872082754</v>
      </c>
      <c r="P55" s="102" t="s">
        <v>113</v>
      </c>
      <c r="Q55" s="414"/>
      <c r="R55" s="416"/>
      <c r="T55" s="87" t="s">
        <v>36</v>
      </c>
      <c r="U55" s="88" t="s">
        <v>80</v>
      </c>
      <c r="V55" s="89" t="s">
        <v>81</v>
      </c>
      <c r="W55" s="88" t="s">
        <v>82</v>
      </c>
      <c r="X55" s="90" t="s">
        <v>83</v>
      </c>
      <c r="Y55" s="91">
        <v>0.25</v>
      </c>
      <c r="Z55" s="92">
        <v>0.75</v>
      </c>
    </row>
    <row r="56" spans="1:26" ht="52.9" customHeight="1" thickBot="1" x14ac:dyDescent="0.3">
      <c r="A56" s="408"/>
      <c r="B56" s="408"/>
      <c r="C56" s="397"/>
      <c r="D56" s="399"/>
      <c r="E56" s="435"/>
      <c r="F56" s="150" t="s">
        <v>208</v>
      </c>
      <c r="G56" s="155" t="s">
        <v>73</v>
      </c>
      <c r="H56" s="145" t="s">
        <v>239</v>
      </c>
      <c r="I56" s="145" t="s">
        <v>75</v>
      </c>
      <c r="J56" s="157">
        <v>90.53</v>
      </c>
      <c r="K56" s="410"/>
      <c r="L56" s="406"/>
      <c r="M56" s="406"/>
      <c r="N56" s="76" t="str">
        <f>IF(J56&gt;L$54,"EXCESSIVAMENTE ELEVADO",IF(J56&lt;M$54,"INEXEQUÍVEL","VÁLIDO"))</f>
        <v>VÁLIDO</v>
      </c>
      <c r="O56" s="103">
        <f>J56/K54</f>
        <v>0.91363693705058657</v>
      </c>
      <c r="P56" s="102" t="s">
        <v>113</v>
      </c>
      <c r="Q56" s="414"/>
      <c r="R56" s="416"/>
      <c r="T56" s="93">
        <f>AVERAGE(J54:J56)</f>
        <v>85.45</v>
      </c>
      <c r="U56" s="94">
        <f>_xlfn.STDEV.S(J54:J56)</f>
        <v>5.4459985310317514</v>
      </c>
      <c r="V56" s="95">
        <f>(U56/T56)*100</f>
        <v>6.3733160105696323</v>
      </c>
      <c r="W56" s="96" t="str">
        <f>IF(V56&gt;25,"Mediana","Média")</f>
        <v>Média</v>
      </c>
      <c r="X56" s="97">
        <f>MIN(J54:J56)</f>
        <v>79.7</v>
      </c>
      <c r="Y56" s="98" t="s">
        <v>92</v>
      </c>
      <c r="Z56" s="99" t="s">
        <v>93</v>
      </c>
    </row>
    <row r="57" spans="1:26" ht="66" customHeight="1" x14ac:dyDescent="0.25">
      <c r="A57" s="408"/>
      <c r="B57" s="408"/>
      <c r="C57" s="397"/>
      <c r="D57" s="399"/>
      <c r="E57" s="435"/>
      <c r="F57" s="59" t="s">
        <v>155</v>
      </c>
      <c r="G57" s="59" t="s">
        <v>85</v>
      </c>
      <c r="H57" s="145" t="s">
        <v>156</v>
      </c>
      <c r="I57" s="145" t="s">
        <v>54</v>
      </c>
      <c r="J57" s="157">
        <v>140</v>
      </c>
      <c r="K57" s="426"/>
      <c r="L57" s="427"/>
      <c r="M57" s="427"/>
      <c r="N57" s="76" t="str">
        <f>IF(J57&gt;L$54,"EXCESSIVAMENTE ELEVADO",IF(J57&lt;M$54,"INEXEQUÍVEL","VÁLIDO"))</f>
        <v>EXCESSIVAMENTE ELEVADO</v>
      </c>
      <c r="O57" s="69">
        <f>(J57-K54)/K54</f>
        <v>0.41289264538917614</v>
      </c>
      <c r="P57" s="74" t="s">
        <v>51</v>
      </c>
      <c r="Q57" s="432"/>
      <c r="R57" s="433"/>
      <c r="T57" s="104"/>
      <c r="U57" s="104"/>
      <c r="V57" s="105"/>
      <c r="W57" s="104"/>
      <c r="X57" s="104"/>
      <c r="Y57" s="106"/>
      <c r="Z57" s="107"/>
    </row>
    <row r="58" spans="1:26" s="20" customFormat="1" ht="21.75" customHeight="1" x14ac:dyDescent="0.25">
      <c r="A58" s="519"/>
      <c r="B58" s="520"/>
      <c r="C58" s="520"/>
      <c r="D58" s="520"/>
      <c r="E58" s="520"/>
      <c r="F58" s="520"/>
      <c r="G58" s="520"/>
      <c r="H58" s="520"/>
      <c r="I58" s="520"/>
      <c r="J58" s="520"/>
      <c r="K58" s="520"/>
      <c r="L58" s="520"/>
      <c r="M58" s="520"/>
      <c r="N58" s="520"/>
      <c r="O58" s="520"/>
      <c r="P58" s="520"/>
      <c r="Q58" s="520"/>
      <c r="R58" s="520"/>
      <c r="S58" s="250"/>
      <c r="V58" s="51"/>
    </row>
    <row r="59" spans="1:26" s="20" customFormat="1" ht="21.75" customHeight="1" x14ac:dyDescent="0.25">
      <c r="A59" s="441" t="s">
        <v>131</v>
      </c>
      <c r="B59" s="442"/>
      <c r="C59" s="442"/>
      <c r="D59" s="442"/>
      <c r="E59" s="442"/>
      <c r="F59" s="442"/>
      <c r="G59" s="442"/>
      <c r="H59" s="442"/>
      <c r="I59" s="442"/>
      <c r="J59" s="442"/>
      <c r="K59" s="442"/>
      <c r="L59" s="442"/>
      <c r="M59" s="442"/>
      <c r="N59" s="442"/>
      <c r="O59" s="442"/>
      <c r="P59" s="442"/>
      <c r="Q59" s="532"/>
      <c r="R59" s="251">
        <f>SUM(R16,R21,R26,R31,R36,R40,R45,R49,R54)</f>
        <v>33386.58</v>
      </c>
      <c r="V59" s="51"/>
    </row>
    <row r="60" spans="1:26" s="20" customFormat="1" ht="39" customHeight="1" x14ac:dyDescent="0.25">
      <c r="A60" s="31"/>
      <c r="B60" s="31"/>
      <c r="C60" s="31"/>
      <c r="D60" s="31"/>
      <c r="E60" s="31"/>
      <c r="F60" s="31"/>
      <c r="G60" s="43"/>
      <c r="H60" s="43"/>
      <c r="I60" s="31"/>
      <c r="J60" s="31"/>
      <c r="K60" s="31"/>
      <c r="L60" s="31"/>
      <c r="M60" s="31"/>
      <c r="N60" s="31"/>
      <c r="O60" s="31"/>
      <c r="P60" s="31"/>
      <c r="Q60" s="52"/>
      <c r="R60" s="32"/>
      <c r="V60" s="51"/>
    </row>
    <row r="61" spans="1:26" s="20" customFormat="1" ht="135.6" customHeight="1" x14ac:dyDescent="0.25">
      <c r="A61" s="422" t="s">
        <v>240</v>
      </c>
      <c r="B61" s="422"/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</row>
    <row r="62" spans="1:26" ht="15" customHeight="1" x14ac:dyDescent="0.25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</row>
    <row r="63" spans="1:26" ht="15" customHeight="1" x14ac:dyDescent="0.25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</row>
    <row r="64" spans="1:26" ht="15" customHeight="1" x14ac:dyDescent="0.25">
      <c r="A64" s="123"/>
      <c r="B64" s="123"/>
      <c r="C64" s="123"/>
      <c r="D64" s="123"/>
      <c r="E64" s="123"/>
      <c r="F64" s="123"/>
      <c r="G64" s="123"/>
      <c r="H64" s="201"/>
      <c r="I64" s="201"/>
      <c r="J64" s="201"/>
      <c r="K64" s="202"/>
      <c r="L64" s="123"/>
      <c r="M64" s="123"/>
      <c r="N64" s="123"/>
      <c r="O64" s="123"/>
      <c r="P64" s="123"/>
      <c r="Q64" s="123"/>
      <c r="R64" s="123"/>
    </row>
    <row r="65" spans="1:18" ht="39" customHeight="1" x14ac:dyDescent="0.25">
      <c r="A65" s="123"/>
      <c r="B65" s="123"/>
      <c r="C65" s="123"/>
      <c r="D65" s="123"/>
      <c r="E65" s="123"/>
      <c r="F65" s="123"/>
      <c r="G65" s="123"/>
      <c r="H65" s="201"/>
      <c r="I65" s="201"/>
      <c r="J65" s="201"/>
      <c r="K65" s="202"/>
      <c r="L65" s="123"/>
      <c r="M65" s="123"/>
      <c r="N65" s="123"/>
      <c r="O65" s="123"/>
      <c r="P65" s="123"/>
      <c r="Q65" s="123"/>
      <c r="R65" s="123"/>
    </row>
    <row r="66" spans="1:18" ht="15" customHeight="1" x14ac:dyDescent="0.25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</row>
    <row r="67" spans="1:18" ht="15" customHeight="1" x14ac:dyDescent="0.25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</row>
    <row r="68" spans="1:18" ht="15" customHeight="1" x14ac:dyDescent="0.25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</row>
    <row r="69" spans="1:18" ht="18.75" x14ac:dyDescent="0.25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</row>
    <row r="70" spans="1:18" ht="51.6" customHeight="1" x14ac:dyDescent="0.25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</row>
    <row r="71" spans="1:18" x14ac:dyDescent="0.25">
      <c r="R71" s="22"/>
    </row>
    <row r="72" spans="1:18" x14ac:dyDescent="0.25">
      <c r="R72" s="22"/>
    </row>
    <row r="73" spans="1:18" x14ac:dyDescent="0.25">
      <c r="R73" s="22"/>
    </row>
    <row r="74" spans="1:18" ht="15" customHeight="1" x14ac:dyDescent="0.25">
      <c r="R74" s="22"/>
    </row>
    <row r="86" ht="58.15" customHeight="1" x14ac:dyDescent="0.25"/>
  </sheetData>
  <mergeCells count="140">
    <mergeCell ref="F14:F15"/>
    <mergeCell ref="G14:G15"/>
    <mergeCell ref="H14:H15"/>
    <mergeCell ref="I14:I15"/>
    <mergeCell ref="E16:E19"/>
    <mergeCell ref="A8:Q8"/>
    <mergeCell ref="A11:R11"/>
    <mergeCell ref="AC13:AJ13"/>
    <mergeCell ref="A14:A15"/>
    <mergeCell ref="B14:B15"/>
    <mergeCell ref="C14:C15"/>
    <mergeCell ref="D14:D15"/>
    <mergeCell ref="E14:E15"/>
    <mergeCell ref="J14:J15"/>
    <mergeCell ref="K14:K15"/>
    <mergeCell ref="T16:X16"/>
    <mergeCell ref="AC16:AJ16"/>
    <mergeCell ref="AB17:AL17"/>
    <mergeCell ref="AB18:AL18"/>
    <mergeCell ref="L14:L15"/>
    <mergeCell ref="M14:M15"/>
    <mergeCell ref="N14:N15"/>
    <mergeCell ref="O14:P15"/>
    <mergeCell ref="Q14:R14"/>
    <mergeCell ref="T26:X27"/>
    <mergeCell ref="R31:R34"/>
    <mergeCell ref="Y26:Z27"/>
    <mergeCell ref="AB20:AK20"/>
    <mergeCell ref="A21:A24"/>
    <mergeCell ref="B21:B24"/>
    <mergeCell ref="C21:C24"/>
    <mergeCell ref="D21:D24"/>
    <mergeCell ref="E21:E24"/>
    <mergeCell ref="T21:X21"/>
    <mergeCell ref="Y21:Z21"/>
    <mergeCell ref="K21:K24"/>
    <mergeCell ref="L21:L24"/>
    <mergeCell ref="M21:M24"/>
    <mergeCell ref="A26:A29"/>
    <mergeCell ref="B26:B29"/>
    <mergeCell ref="C26:C29"/>
    <mergeCell ref="D26:D29"/>
    <mergeCell ref="E26:E29"/>
    <mergeCell ref="K26:K29"/>
    <mergeCell ref="L26:L29"/>
    <mergeCell ref="M26:M29"/>
    <mergeCell ref="K31:K34"/>
    <mergeCell ref="L31:L34"/>
    <mergeCell ref="Q36:Q38"/>
    <mergeCell ref="R36:R38"/>
    <mergeCell ref="T36:X36"/>
    <mergeCell ref="Y36:Z36"/>
    <mergeCell ref="A30:Q30"/>
    <mergeCell ref="A31:A34"/>
    <mergeCell ref="B31:B34"/>
    <mergeCell ref="C31:C34"/>
    <mergeCell ref="D31:D34"/>
    <mergeCell ref="E31:E34"/>
    <mergeCell ref="T31:X32"/>
    <mergeCell ref="Y31:Z32"/>
    <mergeCell ref="A36:A38"/>
    <mergeCell ref="B36:B38"/>
    <mergeCell ref="C36:C38"/>
    <mergeCell ref="D36:D38"/>
    <mergeCell ref="E36:E38"/>
    <mergeCell ref="K36:K38"/>
    <mergeCell ref="L36:L38"/>
    <mergeCell ref="M36:M38"/>
    <mergeCell ref="K40:K43"/>
    <mergeCell ref="L40:L43"/>
    <mergeCell ref="M40:M43"/>
    <mergeCell ref="T45:X45"/>
    <mergeCell ref="Y45:Z45"/>
    <mergeCell ref="A48:R48"/>
    <mergeCell ref="Y40:Z40"/>
    <mergeCell ref="A44:R44"/>
    <mergeCell ref="A45:A47"/>
    <mergeCell ref="B45:B47"/>
    <mergeCell ref="C45:C47"/>
    <mergeCell ref="D45:D47"/>
    <mergeCell ref="K45:K47"/>
    <mergeCell ref="L45:L47"/>
    <mergeCell ref="M45:M47"/>
    <mergeCell ref="Q40:Q43"/>
    <mergeCell ref="R40:R43"/>
    <mergeCell ref="Q45:Q47"/>
    <mergeCell ref="R45:R47"/>
    <mergeCell ref="A40:A43"/>
    <mergeCell ref="B40:B43"/>
    <mergeCell ref="C40:C43"/>
    <mergeCell ref="D40:D43"/>
    <mergeCell ref="E40:E43"/>
    <mergeCell ref="T40:X40"/>
    <mergeCell ref="T49:X49"/>
    <mergeCell ref="Y49:Z49"/>
    <mergeCell ref="A54:A57"/>
    <mergeCell ref="B54:B57"/>
    <mergeCell ref="C54:C57"/>
    <mergeCell ref="D54:D57"/>
    <mergeCell ref="E54:E57"/>
    <mergeCell ref="A49:A52"/>
    <mergeCell ref="B49:B52"/>
    <mergeCell ref="C49:C52"/>
    <mergeCell ref="D49:D52"/>
    <mergeCell ref="T54:X54"/>
    <mergeCell ref="Y54:Z54"/>
    <mergeCell ref="K49:K52"/>
    <mergeCell ref="L49:L52"/>
    <mergeCell ref="M49:M52"/>
    <mergeCell ref="K54:K57"/>
    <mergeCell ref="L54:L57"/>
    <mergeCell ref="M54:M57"/>
    <mergeCell ref="Q49:Q52"/>
    <mergeCell ref="R49:R52"/>
    <mergeCell ref="Q54:Q57"/>
    <mergeCell ref="R54:R57"/>
    <mergeCell ref="K16:K19"/>
    <mergeCell ref="L16:L19"/>
    <mergeCell ref="M16:M19"/>
    <mergeCell ref="Q16:Q19"/>
    <mergeCell ref="R16:R19"/>
    <mergeCell ref="A59:Q59"/>
    <mergeCell ref="A61:R61"/>
    <mergeCell ref="A58:R58"/>
    <mergeCell ref="E49:E52"/>
    <mergeCell ref="E45:E47"/>
    <mergeCell ref="A35:R35"/>
    <mergeCell ref="A25:Q25"/>
    <mergeCell ref="A20:Q20"/>
    <mergeCell ref="A16:A19"/>
    <mergeCell ref="B16:B19"/>
    <mergeCell ref="C16:C19"/>
    <mergeCell ref="D16:D19"/>
    <mergeCell ref="M31:M34"/>
    <mergeCell ref="Q21:Q24"/>
    <mergeCell ref="R21:R24"/>
    <mergeCell ref="Q26:Q29"/>
    <mergeCell ref="R26:R29"/>
    <mergeCell ref="Q31:Q34"/>
    <mergeCell ref="A39:R39"/>
  </mergeCells>
  <conditionalFormatting sqref="N16:N19 N28:N29 O16">
    <cfRule type="cellIs" dxfId="446" priority="1492" operator="greaterThan">
      <formula>"J$25"</formula>
    </cfRule>
  </conditionalFormatting>
  <conditionalFormatting sqref="N16:N19">
    <cfRule type="containsText" priority="7876" operator="containsText" text="Excessivamente elevado">
      <formula>NOT(ISERROR(SEARCH("Excessivamente elevado",N16)))</formula>
    </cfRule>
    <cfRule type="containsText" dxfId="445" priority="7877" operator="containsText" text="Válido">
      <formula>NOT(ISERROR(SEARCH("Válido",N16)))</formula>
    </cfRule>
    <cfRule type="containsText" dxfId="444" priority="7878" operator="containsText" text="Inexequível">
      <formula>NOT(ISERROR(SEARCH("Inexequível",N16)))</formula>
    </cfRule>
    <cfRule type="aboveAverage" dxfId="443" priority="7879" aboveAverage="0"/>
  </conditionalFormatting>
  <conditionalFormatting sqref="N21:N24">
    <cfRule type="containsText" priority="7880" operator="containsText" text="Excessivamente elevado">
      <formula>NOT(ISERROR(SEARCH("Excessivamente elevado",N21)))</formula>
    </cfRule>
    <cfRule type="cellIs" dxfId="442" priority="1459" operator="greaterThan">
      <formula>"J$25"</formula>
    </cfRule>
    <cfRule type="cellIs" dxfId="441" priority="1456" operator="lessThan">
      <formula>"K$25"</formula>
    </cfRule>
    <cfRule type="containsText" dxfId="440" priority="1455" operator="containsText" text="Excessivamente elevado">
      <formula>NOT(ISERROR(SEARCH("Excessivamente elevado",N21)))</formula>
    </cfRule>
    <cfRule type="cellIs" dxfId="439" priority="1457" operator="greaterThan">
      <formula>"J&amp;25"</formula>
    </cfRule>
    <cfRule type="aboveAverage" dxfId="438" priority="7883" aboveAverage="0"/>
    <cfRule type="containsText" dxfId="437" priority="7882" operator="containsText" text="Inexequível">
      <formula>NOT(ISERROR(SEARCH("Inexequível",N21)))</formula>
    </cfRule>
    <cfRule type="containsText" dxfId="436" priority="7881" operator="containsText" text="Válido">
      <formula>NOT(ISERROR(SEARCH("Válido",N21)))</formula>
    </cfRule>
  </conditionalFormatting>
  <conditionalFormatting sqref="N26:N29">
    <cfRule type="containsText" dxfId="435" priority="7885" operator="containsText" text="Válido">
      <formula>NOT(ISERROR(SEARCH("Válido",N26)))</formula>
    </cfRule>
    <cfRule type="containsText" priority="7884" operator="containsText" text="Excessivamente elevado">
      <formula>NOT(ISERROR(SEARCH("Excessivamente elevado",N26)))</formula>
    </cfRule>
    <cfRule type="aboveAverage" dxfId="434" priority="7887" aboveAverage="0"/>
    <cfRule type="containsText" dxfId="433" priority="7886" operator="containsText" text="Inexequível">
      <formula>NOT(ISERROR(SEARCH("Inexequível",N26)))</formula>
    </cfRule>
  </conditionalFormatting>
  <conditionalFormatting sqref="N27:N29">
    <cfRule type="containsText" dxfId="432" priority="1438" operator="containsText" text="Excessivamente elevado">
      <formula>NOT(ISERROR(SEARCH("Excessivamente elevado",N27)))</formula>
    </cfRule>
    <cfRule type="cellIs" dxfId="431" priority="1440" operator="greaterThan">
      <formula>"J&amp;25"</formula>
    </cfRule>
  </conditionalFormatting>
  <conditionalFormatting sqref="N28:N29 N16:N19">
    <cfRule type="cellIs" dxfId="430" priority="1490" operator="greaterThan">
      <formula>"J&amp;25"</formula>
    </cfRule>
  </conditionalFormatting>
  <conditionalFormatting sqref="N28:N29 O16 N6:P7 N10:P10 N12:P13 N14:N19 O71:P86 N87:P1048576">
    <cfRule type="containsText" dxfId="429" priority="1488" operator="containsText" text="Excessivamente elevado">
      <formula>NOT(ISERROR(SEARCH("Excessivamente elevado",N6)))</formula>
    </cfRule>
  </conditionalFormatting>
  <conditionalFormatting sqref="N31:N34">
    <cfRule type="containsText" dxfId="428" priority="7889" operator="containsText" text="Válido">
      <formula>NOT(ISERROR(SEARCH("Válido",N31)))</formula>
    </cfRule>
    <cfRule type="aboveAverage" dxfId="427" priority="7891" aboveAverage="0"/>
    <cfRule type="containsText" dxfId="426" priority="7890" operator="containsText" text="Inexequível">
      <formula>NOT(ISERROR(SEARCH("Inexequível",N31)))</formula>
    </cfRule>
  </conditionalFormatting>
  <conditionalFormatting sqref="N36:N38">
    <cfRule type="containsText" dxfId="425" priority="1428" operator="containsText" text="Excessivamente elevado">
      <formula>NOT(ISERROR(SEARCH("Excessivamente elevado",N36)))</formula>
    </cfRule>
    <cfRule type="cellIs" dxfId="424" priority="1430" operator="greaterThan">
      <formula>"J&amp;25"</formula>
    </cfRule>
    <cfRule type="cellIs" dxfId="423" priority="1432" operator="greaterThan">
      <formula>"J$25"</formula>
    </cfRule>
    <cfRule type="aboveAverage" dxfId="422" priority="7895" aboveAverage="0"/>
    <cfRule type="cellIs" dxfId="421" priority="1429" operator="lessThan">
      <formula>"K$25"</formula>
    </cfRule>
    <cfRule type="containsText" dxfId="420" priority="7894" operator="containsText" text="Inexequível">
      <formula>NOT(ISERROR(SEARCH("Inexequível",N36)))</formula>
    </cfRule>
    <cfRule type="containsText" dxfId="419" priority="7893" operator="containsText" text="Válido">
      <formula>NOT(ISERROR(SEARCH("Válido",N36)))</formula>
    </cfRule>
    <cfRule type="containsText" priority="7892" operator="containsText" text="Excessivamente elevado">
      <formula>NOT(ISERROR(SEARCH("Excessivamente elevado",N36)))</formula>
    </cfRule>
  </conditionalFormatting>
  <conditionalFormatting sqref="N40:N43">
    <cfRule type="cellIs" dxfId="418" priority="1427" operator="greaterThan">
      <formula>"J$25"</formula>
    </cfRule>
    <cfRule type="aboveAverage" dxfId="417" priority="7899" aboveAverage="0"/>
    <cfRule type="containsText" dxfId="416" priority="7898" operator="containsText" text="Inexequível">
      <formula>NOT(ISERROR(SEARCH("Inexequível",N40)))</formula>
    </cfRule>
    <cfRule type="containsText" dxfId="415" priority="7897" operator="containsText" text="Válido">
      <formula>NOT(ISERROR(SEARCH("Válido",N40)))</formula>
    </cfRule>
    <cfRule type="containsText" priority="7896" operator="containsText" text="Excessivamente elevado">
      <formula>NOT(ISERROR(SEARCH("Excessivamente elevado",N40)))</formula>
    </cfRule>
    <cfRule type="cellIs" dxfId="414" priority="1425" operator="greaterThan">
      <formula>"J&amp;25"</formula>
    </cfRule>
    <cfRule type="cellIs" dxfId="413" priority="1424" operator="lessThan">
      <formula>"K$25"</formula>
    </cfRule>
    <cfRule type="containsText" dxfId="412" priority="1423" operator="containsText" text="Excessivamente elevado">
      <formula>NOT(ISERROR(SEARCH("Excessivamente elevado",N40)))</formula>
    </cfRule>
  </conditionalFormatting>
  <conditionalFormatting sqref="N45:N47">
    <cfRule type="containsText" priority="7900" operator="containsText" text="Excessivamente elevado">
      <formula>NOT(ISERROR(SEARCH("Excessivamente elevado",N45)))</formula>
    </cfRule>
    <cfRule type="containsText" dxfId="411" priority="7901" operator="containsText" text="Válido">
      <formula>NOT(ISERROR(SEARCH("Válido",N45)))</formula>
    </cfRule>
    <cfRule type="containsText" dxfId="410" priority="7902" operator="containsText" text="Inexequível">
      <formula>NOT(ISERROR(SEARCH("Inexequível",N45)))</formula>
    </cfRule>
    <cfRule type="aboveAverage" dxfId="409" priority="7903" aboveAverage="0"/>
    <cfRule type="cellIs" dxfId="408" priority="1185" operator="greaterThan">
      <formula>"J&amp;25"</formula>
    </cfRule>
    <cfRule type="containsText" dxfId="407" priority="1183" operator="containsText" text="Excessivamente elevado">
      <formula>NOT(ISERROR(SEARCH("Excessivamente elevado",N45)))</formula>
    </cfRule>
    <cfRule type="cellIs" dxfId="406" priority="1187" operator="greaterThan">
      <formula>"J$25"</formula>
    </cfRule>
    <cfRule type="cellIs" dxfId="405" priority="1184" operator="lessThan">
      <formula>"K$25"</formula>
    </cfRule>
  </conditionalFormatting>
  <conditionalFormatting sqref="N49:N52">
    <cfRule type="cellIs" dxfId="404" priority="1178" operator="greaterThan">
      <formula>"J$25"</formula>
    </cfRule>
    <cfRule type="containsText" priority="7904" operator="containsText" text="Excessivamente elevado">
      <formula>NOT(ISERROR(SEARCH("Excessivamente elevado",N49)))</formula>
    </cfRule>
    <cfRule type="containsText" dxfId="403" priority="7905" operator="containsText" text="Válido">
      <formula>NOT(ISERROR(SEARCH("Válido",N49)))</formula>
    </cfRule>
    <cfRule type="aboveAverage" dxfId="402" priority="7907" aboveAverage="0"/>
    <cfRule type="containsText" dxfId="401" priority="7906" operator="containsText" text="Inexequível">
      <formula>NOT(ISERROR(SEARCH("Inexequível",N49)))</formula>
    </cfRule>
    <cfRule type="cellIs" dxfId="400" priority="1176" operator="greaterThan">
      <formula>"J&amp;25"</formula>
    </cfRule>
    <cfRule type="cellIs" dxfId="399" priority="1175" operator="lessThan">
      <formula>"K$25"</formula>
    </cfRule>
    <cfRule type="containsText" dxfId="398" priority="1174" operator="containsText" text="Excessivamente elevado">
      <formula>NOT(ISERROR(SEARCH("Excessivamente elevado",N49)))</formula>
    </cfRule>
  </conditionalFormatting>
  <conditionalFormatting sqref="N54:N57">
    <cfRule type="aboveAverage" dxfId="397" priority="7911" aboveAverage="0"/>
    <cfRule type="cellIs" dxfId="396" priority="1166" operator="lessThan">
      <formula>"K$25"</formula>
    </cfRule>
    <cfRule type="containsText" dxfId="395" priority="1165" operator="containsText" text="Excessivamente elevado">
      <formula>NOT(ISERROR(SEARCH("Excessivamente elevado",N54)))</formula>
    </cfRule>
    <cfRule type="containsText" priority="7908" operator="containsText" text="Excessivamente elevado">
      <formula>NOT(ISERROR(SEARCH("Excessivamente elevado",N54)))</formula>
    </cfRule>
    <cfRule type="containsText" dxfId="394" priority="7909" operator="containsText" text="Válido">
      <formula>NOT(ISERROR(SEARCH("Válido",N54)))</formula>
    </cfRule>
    <cfRule type="containsText" dxfId="393" priority="7910" operator="containsText" text="Inexequível">
      <formula>NOT(ISERROR(SEARCH("Inexequível",N54)))</formula>
    </cfRule>
    <cfRule type="cellIs" dxfId="392" priority="1169" operator="greaterThan">
      <formula>"J$25"</formula>
    </cfRule>
    <cfRule type="cellIs" dxfId="391" priority="1167" operator="greaterThan">
      <formula>"J&amp;25"</formula>
    </cfRule>
  </conditionalFormatting>
  <conditionalFormatting sqref="N26:O27 N27:N29">
    <cfRule type="cellIs" dxfId="390" priority="1442" operator="greaterThan">
      <formula>"J$25"</formula>
    </cfRule>
    <cfRule type="cellIs" dxfId="389" priority="1439" operator="lessThan">
      <formula>"K$25"</formula>
    </cfRule>
  </conditionalFormatting>
  <conditionalFormatting sqref="N31:O34">
    <cfRule type="cellIs" dxfId="388" priority="113" operator="greaterThan">
      <formula>"J$25"</formula>
    </cfRule>
  </conditionalFormatting>
  <conditionalFormatting sqref="N20:P20">
    <cfRule type="containsText" dxfId="387" priority="1486" operator="containsText" text="Excessivamente elevado">
      <formula>NOT(ISERROR(SEARCH("Excessivamente elevado",N20)))</formula>
    </cfRule>
  </conditionalFormatting>
  <conditionalFormatting sqref="N25:P27">
    <cfRule type="containsText" dxfId="386" priority="1" operator="containsText" text="Excessivamente elevado">
      <formula>NOT(ISERROR(SEARCH("Excessivamente elevado",N25)))</formula>
    </cfRule>
  </conditionalFormatting>
  <conditionalFormatting sqref="N26:P27">
    <cfRule type="cellIs" dxfId="385" priority="3" operator="greaterThan">
      <formula>"J&amp;25"</formula>
    </cfRule>
  </conditionalFormatting>
  <conditionalFormatting sqref="N30:P34">
    <cfRule type="containsText" dxfId="384" priority="102" operator="containsText" text="Excessivamente elevado">
      <formula>NOT(ISERROR(SEARCH("Excessivamente elevado",N30)))</formula>
    </cfRule>
  </conditionalFormatting>
  <conditionalFormatting sqref="N31:P34">
    <cfRule type="cellIs" dxfId="383" priority="104" operator="greaterThan">
      <formula>"J&amp;25"</formula>
    </cfRule>
    <cfRule type="cellIs" dxfId="382" priority="103" operator="lessThan">
      <formula>"K$25"</formula>
    </cfRule>
    <cfRule type="containsText" priority="105" operator="containsText" text="Excessivamente elevado">
      <formula>NOT(ISERROR(SEARCH("Excessivamente elevado",N31)))</formula>
    </cfRule>
  </conditionalFormatting>
  <conditionalFormatting sqref="N53:P53">
    <cfRule type="containsText" dxfId="381" priority="1002" operator="containsText" text="Excessivamente elevado">
      <formula>NOT(ISERROR(SEARCH("Excessivamente elevado",N53)))</formula>
    </cfRule>
  </conditionalFormatting>
  <conditionalFormatting sqref="N59:P60">
    <cfRule type="containsText" dxfId="380" priority="1354" operator="containsText" text="Excessivamente elevado">
      <formula>NOT(ISERROR(SEARCH("Excessivamente elevado",N59)))</formula>
    </cfRule>
  </conditionalFormatting>
  <conditionalFormatting sqref="O14">
    <cfRule type="containsText" dxfId="379" priority="1487" operator="containsText" text="Excessivamente elevado">
      <formula>NOT(ISERROR(SEARCH("Excessivamente elevado",O14)))</formula>
    </cfRule>
  </conditionalFormatting>
  <conditionalFormatting sqref="O16 N16:N19 N28:N29">
    <cfRule type="cellIs" dxfId="378" priority="1489" operator="lessThan">
      <formula>"K$25"</formula>
    </cfRule>
  </conditionalFormatting>
  <conditionalFormatting sqref="O16">
    <cfRule type="cellIs" dxfId="377" priority="1092" operator="between">
      <formula>75</formula>
      <formula>100</formula>
    </cfRule>
    <cfRule type="containsText" dxfId="376" priority="1502" operator="containsText" text="Válido">
      <formula>NOT(ISERROR(SEARCH("Válido",O16)))</formula>
    </cfRule>
    <cfRule type="aboveAverage" dxfId="375" priority="1504" aboveAverage="0"/>
    <cfRule type="containsText" dxfId="374" priority="1503" operator="containsText" text="Inexequível">
      <formula>NOT(ISERROR(SEARCH("Inexequível",O16)))</formula>
    </cfRule>
  </conditionalFormatting>
  <conditionalFormatting sqref="O19">
    <cfRule type="aboveAverage" dxfId="373" priority="188" aboveAverage="0"/>
    <cfRule type="cellIs" dxfId="372" priority="184" operator="greaterThan">
      <formula>"J$25"</formula>
    </cfRule>
    <cfRule type="cellIs" dxfId="371" priority="179" operator="between">
      <formula>75</formula>
      <formula>100</formula>
    </cfRule>
  </conditionalFormatting>
  <conditionalFormatting sqref="O21">
    <cfRule type="aboveAverage" dxfId="370" priority="1091" aboveAverage="0"/>
    <cfRule type="containsText" dxfId="369" priority="1090" operator="containsText" text="Inexequível">
      <formula>NOT(ISERROR(SEARCH("Inexequível",O21)))</formula>
    </cfRule>
    <cfRule type="containsText" dxfId="368" priority="1089" operator="containsText" text="Válido">
      <formula>NOT(ISERROR(SEARCH("Válido",O21)))</formula>
    </cfRule>
    <cfRule type="cellIs" dxfId="367" priority="1087" operator="greaterThan">
      <formula>"J$25"</formula>
    </cfRule>
    <cfRule type="cellIs" dxfId="366" priority="1084" operator="lessThan">
      <formula>"K$25"</formula>
    </cfRule>
    <cfRule type="containsText" dxfId="365" priority="1083" operator="containsText" text="Excessivamente elevado">
      <formula>NOT(ISERROR(SEARCH("Excessivamente elevado",O21)))</formula>
    </cfRule>
    <cfRule type="cellIs" dxfId="364" priority="1082" operator="between">
      <formula>75</formula>
      <formula>100</formula>
    </cfRule>
  </conditionalFormatting>
  <conditionalFormatting sqref="O24">
    <cfRule type="cellIs" dxfId="363" priority="155" operator="between">
      <formula>75</formula>
      <formula>100</formula>
    </cfRule>
    <cfRule type="cellIs" dxfId="362" priority="160" operator="greaterThan">
      <formula>"J$25"</formula>
    </cfRule>
    <cfRule type="aboveAverage" dxfId="361" priority="164" aboveAverage="0"/>
  </conditionalFormatting>
  <conditionalFormatting sqref="O26:O27">
    <cfRule type="aboveAverage" dxfId="360" priority="1446" aboveAverage="0"/>
    <cfRule type="containsText" dxfId="359" priority="1445" operator="containsText" text="Inexequível">
      <formula>NOT(ISERROR(SEARCH("Inexequível",O26)))</formula>
    </cfRule>
    <cfRule type="containsText" dxfId="358" priority="1444" operator="containsText" text="Válido">
      <formula>NOT(ISERROR(SEARCH("Válido",O26)))</formula>
    </cfRule>
  </conditionalFormatting>
  <conditionalFormatting sqref="O29">
    <cfRule type="aboveAverage" dxfId="357" priority="154" aboveAverage="0"/>
    <cfRule type="containsText" dxfId="356" priority="153" operator="containsText" text="Inexequível">
      <formula>NOT(ISERROR(SEARCH("Inexequível",O29)))</formula>
    </cfRule>
    <cfRule type="containsText" dxfId="355" priority="152" operator="containsText" text="Válido">
      <formula>NOT(ISERROR(SEARCH("Válido",O29)))</formula>
    </cfRule>
    <cfRule type="cellIs" dxfId="354" priority="150" operator="greaterThan">
      <formula>"J$25"</formula>
    </cfRule>
  </conditionalFormatting>
  <conditionalFormatting sqref="O31:O32">
    <cfRule type="containsText" dxfId="353" priority="1412" operator="containsText" text="Inexequível">
      <formula>NOT(ISERROR(SEARCH("Inexequível",O31)))</formula>
    </cfRule>
    <cfRule type="containsText" dxfId="352" priority="1411" operator="containsText" text="Válido">
      <formula>NOT(ISERROR(SEARCH("Válido",O31)))</formula>
    </cfRule>
    <cfRule type="aboveAverage" dxfId="351" priority="1413" aboveAverage="0"/>
  </conditionalFormatting>
  <conditionalFormatting sqref="O33:O34">
    <cfRule type="aboveAverage" dxfId="350" priority="117" aboveAverage="0"/>
  </conditionalFormatting>
  <conditionalFormatting sqref="O36">
    <cfRule type="aboveAverage" dxfId="349" priority="1057" aboveAverage="0"/>
    <cfRule type="containsText" dxfId="348" priority="1056" operator="containsText" text="Inexequível">
      <formula>NOT(ISERROR(SEARCH("Inexequível",O36)))</formula>
    </cfRule>
    <cfRule type="containsText" dxfId="347" priority="1055" operator="containsText" text="Válido">
      <formula>NOT(ISERROR(SEARCH("Válido",O36)))</formula>
    </cfRule>
    <cfRule type="cellIs" dxfId="346" priority="1053" operator="greaterThan">
      <formula>"J$25"</formula>
    </cfRule>
  </conditionalFormatting>
  <conditionalFormatting sqref="O38">
    <cfRule type="cellIs" dxfId="345" priority="90" operator="greaterThan">
      <formula>"J$25"</formula>
    </cfRule>
    <cfRule type="aboveAverage" dxfId="344" priority="94" aboveAverage="0"/>
  </conditionalFormatting>
  <conditionalFormatting sqref="O40">
    <cfRule type="cellIs" dxfId="343" priority="1021" operator="greaterThan">
      <formula>"J$25"</formula>
    </cfRule>
    <cfRule type="aboveAverage" dxfId="342" priority="1025" aboveAverage="0"/>
    <cfRule type="containsText" dxfId="341" priority="1024" operator="containsText" text="Inexequível">
      <formula>NOT(ISERROR(SEARCH("Inexequível",O40)))</formula>
    </cfRule>
    <cfRule type="containsText" dxfId="340" priority="1023" operator="containsText" text="Válido">
      <formula>NOT(ISERROR(SEARCH("Válido",O40)))</formula>
    </cfRule>
  </conditionalFormatting>
  <conditionalFormatting sqref="O43">
    <cfRule type="cellIs" dxfId="339" priority="67" operator="greaterThan">
      <formula>"J$25"</formula>
    </cfRule>
    <cfRule type="aboveAverage" dxfId="338" priority="71" aboveAverage="0"/>
  </conditionalFormatting>
  <conditionalFormatting sqref="O47">
    <cfRule type="aboveAverage" dxfId="337" priority="25" aboveAverage="0"/>
    <cfRule type="cellIs" dxfId="336" priority="21" operator="greaterThan">
      <formula>"J$25"</formula>
    </cfRule>
  </conditionalFormatting>
  <conditionalFormatting sqref="O49">
    <cfRule type="containsText" dxfId="335" priority="1000" operator="containsText" text="Inexequível">
      <formula>NOT(ISERROR(SEARCH("Inexequível",O49)))</formula>
    </cfRule>
    <cfRule type="aboveAverage" dxfId="334" priority="1001" aboveAverage="0"/>
    <cfRule type="cellIs" dxfId="333" priority="997" operator="greaterThan">
      <formula>"J$25"</formula>
    </cfRule>
    <cfRule type="containsText" dxfId="332" priority="999" operator="containsText" text="Válido">
      <formula>NOT(ISERROR(SEARCH("Válido",O49)))</formula>
    </cfRule>
  </conditionalFormatting>
  <conditionalFormatting sqref="O52">
    <cfRule type="aboveAverage" dxfId="331" priority="16" aboveAverage="0"/>
    <cfRule type="cellIs" dxfId="330" priority="12" operator="greaterThan">
      <formula>"J$25"</formula>
    </cfRule>
  </conditionalFormatting>
  <conditionalFormatting sqref="O57">
    <cfRule type="aboveAverage" dxfId="329" priority="34" aboveAverage="0"/>
    <cfRule type="cellIs" dxfId="328" priority="30" operator="greaterThan">
      <formula>"J$25"</formula>
    </cfRule>
  </conditionalFormatting>
  <conditionalFormatting sqref="O16:P16">
    <cfRule type="cellIs" dxfId="327" priority="212" operator="greaterThan">
      <formula>"J&amp;25"</formula>
    </cfRule>
    <cfRule type="containsText" priority="213" operator="containsText" text="Excessivamente elevado">
      <formula>NOT(ISERROR(SEARCH("Excessivamente elevado",O16)))</formula>
    </cfRule>
  </conditionalFormatting>
  <conditionalFormatting sqref="O19:P19">
    <cfRule type="containsText" dxfId="326" priority="187" operator="containsText" text="Inexequível">
      <formula>NOT(ISERROR(SEARCH("Inexequível",O19)))</formula>
    </cfRule>
    <cfRule type="containsText" dxfId="325" priority="186" operator="containsText" text="Válido">
      <formula>NOT(ISERROR(SEARCH("Válido",O19)))</formula>
    </cfRule>
    <cfRule type="containsText" priority="185" operator="containsText" text="Excessivamente elevado">
      <formula>NOT(ISERROR(SEARCH("Excessivamente elevado",O19)))</formula>
    </cfRule>
    <cfRule type="cellIs" dxfId="324" priority="182" operator="greaterThan">
      <formula>"J&amp;25"</formula>
    </cfRule>
    <cfRule type="cellIs" dxfId="323" priority="181" operator="lessThan">
      <formula>"K$25"</formula>
    </cfRule>
    <cfRule type="containsText" dxfId="322" priority="180" operator="containsText" text="Excessivamente elevado">
      <formula>NOT(ISERROR(SEARCH("Excessivamente elevado",O19)))</formula>
    </cfRule>
  </conditionalFormatting>
  <conditionalFormatting sqref="O21:P21">
    <cfRule type="containsText" priority="168" operator="containsText" text="Excessivamente elevado">
      <formula>NOT(ISERROR(SEARCH("Excessivamente elevado",O21)))</formula>
    </cfRule>
    <cfRule type="cellIs" dxfId="321" priority="167" operator="greaterThan">
      <formula>"J&amp;25"</formula>
    </cfRule>
  </conditionalFormatting>
  <conditionalFormatting sqref="O24:P24">
    <cfRule type="containsText" priority="161" operator="containsText" text="Excessivamente elevado">
      <formula>NOT(ISERROR(SEARCH("Excessivamente elevado",O24)))</formula>
    </cfRule>
    <cfRule type="containsText" dxfId="320" priority="156" operator="containsText" text="Excessivamente elevado">
      <formula>NOT(ISERROR(SEARCH("Excessivamente elevado",O24)))</formula>
    </cfRule>
    <cfRule type="cellIs" dxfId="319" priority="157" operator="lessThan">
      <formula>"K$25"</formula>
    </cfRule>
    <cfRule type="cellIs" dxfId="318" priority="158" operator="greaterThan">
      <formula>"J&amp;25"</formula>
    </cfRule>
    <cfRule type="containsText" dxfId="317" priority="163" operator="containsText" text="Inexequível">
      <formula>NOT(ISERROR(SEARCH("Inexequível",O24)))</formula>
    </cfRule>
    <cfRule type="containsText" dxfId="316" priority="162" operator="containsText" text="Válido">
      <formula>NOT(ISERROR(SEARCH("Válido",O24)))</formula>
    </cfRule>
  </conditionalFormatting>
  <conditionalFormatting sqref="O26:P27">
    <cfRule type="containsText" priority="4" operator="containsText" text="Excessivamente elevado">
      <formula>NOT(ISERROR(SEARCH("Excessivamente elevado",O26)))</formula>
    </cfRule>
  </conditionalFormatting>
  <conditionalFormatting sqref="O29:P29">
    <cfRule type="cellIs" dxfId="315" priority="134" operator="greaterThan">
      <formula>"J&amp;25"</formula>
    </cfRule>
    <cfRule type="containsText" priority="135" operator="containsText" text="Excessivamente elevado">
      <formula>NOT(ISERROR(SEARCH("Excessivamente elevado",O29)))</formula>
    </cfRule>
    <cfRule type="containsText" dxfId="314" priority="132" operator="containsText" text="Excessivamente elevado">
      <formula>NOT(ISERROR(SEARCH("Excessivamente elevado",O29)))</formula>
    </cfRule>
    <cfRule type="cellIs" dxfId="313" priority="133" operator="lessThan">
      <formula>"K$25"</formula>
    </cfRule>
  </conditionalFormatting>
  <conditionalFormatting sqref="O33:P34">
    <cfRule type="containsText" dxfId="312" priority="116" operator="containsText" text="Inexequível">
      <formula>NOT(ISERROR(SEARCH("Inexequível",O33)))</formula>
    </cfRule>
    <cfRule type="containsText" dxfId="311" priority="115" operator="containsText" text="Válido">
      <formula>NOT(ISERROR(SEARCH("Válido",O33)))</formula>
    </cfRule>
  </conditionalFormatting>
  <conditionalFormatting sqref="O36:P36">
    <cfRule type="containsText" dxfId="310" priority="1042" operator="containsText" text="Excessivamente elevado">
      <formula>NOT(ISERROR(SEARCH("Excessivamente elevado",O36)))</formula>
    </cfRule>
    <cfRule type="cellIs" dxfId="309" priority="1043" operator="lessThan">
      <formula>"K$25"</formula>
    </cfRule>
    <cfRule type="cellIs" dxfId="308" priority="1037" operator="greaterThan">
      <formula>"J&amp;25"</formula>
    </cfRule>
    <cfRule type="containsText" priority="1038" operator="containsText" text="Excessivamente elevado">
      <formula>NOT(ISERROR(SEARCH("Excessivamente elevado",O36)))</formula>
    </cfRule>
  </conditionalFormatting>
  <conditionalFormatting sqref="O38:P38">
    <cfRule type="containsText" dxfId="307" priority="86" operator="containsText" text="Excessivamente elevado">
      <formula>NOT(ISERROR(SEARCH("Excessivamente elevado",O38)))</formula>
    </cfRule>
    <cfRule type="cellIs" dxfId="306" priority="87" operator="lessThan">
      <formula>"K$25"</formula>
    </cfRule>
    <cfRule type="containsText" priority="91" operator="containsText" text="Excessivamente elevado">
      <formula>NOT(ISERROR(SEARCH("Excessivamente elevado",O38)))</formula>
    </cfRule>
    <cfRule type="containsText" dxfId="305" priority="92" operator="containsText" text="Válido">
      <formula>NOT(ISERROR(SEARCH("Válido",O38)))</formula>
    </cfRule>
    <cfRule type="containsText" dxfId="304" priority="93" operator="containsText" text="Inexequível">
      <formula>NOT(ISERROR(SEARCH("Inexequível",O38)))</formula>
    </cfRule>
    <cfRule type="cellIs" dxfId="303" priority="88" operator="greaterThan">
      <formula>"J&amp;25"</formula>
    </cfRule>
  </conditionalFormatting>
  <conditionalFormatting sqref="O40:P40">
    <cfRule type="containsText" priority="1006" operator="containsText" text="Excessivamente elevado">
      <formula>NOT(ISERROR(SEARCH("Excessivamente elevado",O40)))</formula>
    </cfRule>
    <cfRule type="cellIs" dxfId="302" priority="1005" operator="greaterThan">
      <formula>"J&amp;25"</formula>
    </cfRule>
    <cfRule type="cellIs" dxfId="301" priority="1011" operator="lessThan">
      <formula>"K$25"</formula>
    </cfRule>
    <cfRule type="containsText" dxfId="300" priority="1010" operator="containsText" text="Excessivamente elevado">
      <formula>NOT(ISERROR(SEARCH("Excessivamente elevado",O40)))</formula>
    </cfRule>
  </conditionalFormatting>
  <conditionalFormatting sqref="O43:P43">
    <cfRule type="cellIs" dxfId="299" priority="64" operator="lessThan">
      <formula>"K$25"</formula>
    </cfRule>
    <cfRule type="cellIs" dxfId="298" priority="65" operator="greaterThan">
      <formula>"J&amp;25"</formula>
    </cfRule>
    <cfRule type="containsText" priority="68" operator="containsText" text="Excessivamente elevado">
      <formula>NOT(ISERROR(SEARCH("Excessivamente elevado",O43)))</formula>
    </cfRule>
    <cfRule type="containsText" dxfId="297" priority="69" operator="containsText" text="Válido">
      <formula>NOT(ISERROR(SEARCH("Válido",O43)))</formula>
    </cfRule>
    <cfRule type="containsText" dxfId="296" priority="70" operator="containsText" text="Inexequível">
      <formula>NOT(ISERROR(SEARCH("Inexequível",O43)))</formula>
    </cfRule>
    <cfRule type="containsText" dxfId="295" priority="63" operator="containsText" text="Excessivamente elevado">
      <formula>NOT(ISERROR(SEARCH("Excessivamente elevado",O43)))</formula>
    </cfRule>
  </conditionalFormatting>
  <conditionalFormatting sqref="O47:P47">
    <cfRule type="cellIs" dxfId="294" priority="18" operator="lessThan">
      <formula>"K$25"</formula>
    </cfRule>
    <cfRule type="containsText" dxfId="293" priority="17" operator="containsText" text="Excessivamente elevado">
      <formula>NOT(ISERROR(SEARCH("Excessivamente elevado",O47)))</formula>
    </cfRule>
    <cfRule type="containsText" dxfId="292" priority="23" operator="containsText" text="Válido">
      <formula>NOT(ISERROR(SEARCH("Válido",O47)))</formula>
    </cfRule>
    <cfRule type="containsText" dxfId="291" priority="24" operator="containsText" text="Inexequível">
      <formula>NOT(ISERROR(SEARCH("Inexequível",O47)))</formula>
    </cfRule>
    <cfRule type="containsText" priority="22" operator="containsText" text="Excessivamente elevado">
      <formula>NOT(ISERROR(SEARCH("Excessivamente elevado",O47)))</formula>
    </cfRule>
    <cfRule type="cellIs" dxfId="290" priority="19" operator="greaterThan">
      <formula>"J&amp;25"</formula>
    </cfRule>
  </conditionalFormatting>
  <conditionalFormatting sqref="O49:P49">
    <cfRule type="cellIs" dxfId="289" priority="981" operator="greaterThan">
      <formula>"J&amp;25"</formula>
    </cfRule>
    <cfRule type="containsText" priority="982" operator="containsText" text="Excessivamente elevado">
      <formula>NOT(ISERROR(SEARCH("Excessivamente elevado",O49)))</formula>
    </cfRule>
    <cfRule type="cellIs" dxfId="288" priority="987" operator="lessThan">
      <formula>"K$25"</formula>
    </cfRule>
    <cfRule type="containsText" dxfId="287" priority="986" operator="containsText" text="Excessivamente elevado">
      <formula>NOT(ISERROR(SEARCH("Excessivamente elevado",O49)))</formula>
    </cfRule>
  </conditionalFormatting>
  <conditionalFormatting sqref="O52:P52">
    <cfRule type="containsText" dxfId="286" priority="14" operator="containsText" text="Válido">
      <formula>NOT(ISERROR(SEARCH("Válido",O52)))</formula>
    </cfRule>
    <cfRule type="containsText" dxfId="285" priority="8" operator="containsText" text="Excessivamente elevado">
      <formula>NOT(ISERROR(SEARCH("Excessivamente elevado",O52)))</formula>
    </cfRule>
    <cfRule type="cellIs" dxfId="284" priority="9" operator="lessThan">
      <formula>"K$25"</formula>
    </cfRule>
    <cfRule type="cellIs" dxfId="283" priority="10" operator="greaterThan">
      <formula>"J&amp;25"</formula>
    </cfRule>
    <cfRule type="containsText" priority="13" operator="containsText" text="Excessivamente elevado">
      <formula>NOT(ISERROR(SEARCH("Excessivamente elevado",O52)))</formula>
    </cfRule>
    <cfRule type="containsText" dxfId="282" priority="15" operator="containsText" text="Inexequível">
      <formula>NOT(ISERROR(SEARCH("Inexequível",O52)))</formula>
    </cfRule>
  </conditionalFormatting>
  <conditionalFormatting sqref="O57:P57">
    <cfRule type="containsText" dxfId="281" priority="26" operator="containsText" text="Excessivamente elevado">
      <formula>NOT(ISERROR(SEARCH("Excessivamente elevado",O57)))</formula>
    </cfRule>
    <cfRule type="cellIs" dxfId="280" priority="27" operator="lessThan">
      <formula>"K$25"</formula>
    </cfRule>
    <cfRule type="cellIs" dxfId="279" priority="28" operator="greaterThan">
      <formula>"J&amp;25"</formula>
    </cfRule>
    <cfRule type="containsText" priority="31" operator="containsText" text="Excessivamente elevado">
      <formula>NOT(ISERROR(SEARCH("Excessivamente elevado",O57)))</formula>
    </cfRule>
    <cfRule type="containsText" dxfId="278" priority="32" operator="containsText" text="Válido">
      <formula>NOT(ISERROR(SEARCH("Válido",O57)))</formula>
    </cfRule>
    <cfRule type="containsText" dxfId="277" priority="33" operator="containsText" text="Inexequível">
      <formula>NOT(ISERROR(SEARCH("Inexequível",O57)))</formula>
    </cfRule>
  </conditionalFormatting>
  <conditionalFormatting sqref="P16">
    <cfRule type="containsText" dxfId="276" priority="214" operator="containsText" text="Válido">
      <formula>NOT(ISERROR(SEARCH("Válido",P16)))</formula>
    </cfRule>
    <cfRule type="cellIs" dxfId="275" priority="211" operator="lessThan">
      <formula>"K$25"</formula>
    </cfRule>
    <cfRule type="containsText" dxfId="274" priority="210" operator="containsText" text="Excessivamente elevado">
      <formula>NOT(ISERROR(SEARCH("Excessivamente elevado",P16)))</formula>
    </cfRule>
    <cfRule type="containsText" dxfId="273" priority="215" operator="containsText" text="Inexequível">
      <formula>NOT(ISERROR(SEARCH("Inexequível",P16)))</formula>
    </cfRule>
    <cfRule type="aboveAverage" dxfId="272" priority="216" aboveAverage="0"/>
  </conditionalFormatting>
  <conditionalFormatting sqref="P19">
    <cfRule type="aboveAverage" dxfId="271" priority="195" aboveAverage="0"/>
  </conditionalFormatting>
  <conditionalFormatting sqref="P21">
    <cfRule type="cellIs" dxfId="270" priority="166" operator="lessThan">
      <formula>"K$25"</formula>
    </cfRule>
    <cfRule type="containsText" dxfId="269" priority="165" operator="containsText" text="Excessivamente elevado">
      <formula>NOT(ISERROR(SEARCH("Excessivamente elevado",P21)))</formula>
    </cfRule>
    <cfRule type="aboveAverage" dxfId="268" priority="171" aboveAverage="0"/>
    <cfRule type="containsText" dxfId="267" priority="170" operator="containsText" text="Inexequível">
      <formula>NOT(ISERROR(SEARCH("Inexequível",P21)))</formula>
    </cfRule>
    <cfRule type="containsText" dxfId="266" priority="169" operator="containsText" text="Válido">
      <formula>NOT(ISERROR(SEARCH("Válido",P21)))</formula>
    </cfRule>
  </conditionalFormatting>
  <conditionalFormatting sqref="P24">
    <cfRule type="aboveAverage" dxfId="265" priority="178" aboveAverage="0"/>
  </conditionalFormatting>
  <conditionalFormatting sqref="P26">
    <cfRule type="aboveAverage" dxfId="264" priority="1064" aboveAverage="0"/>
  </conditionalFormatting>
  <conditionalFormatting sqref="P26:P27">
    <cfRule type="containsText" dxfId="263" priority="5" operator="containsText" text="Válido">
      <formula>NOT(ISERROR(SEARCH("Válido",P26)))</formula>
    </cfRule>
    <cfRule type="containsText" dxfId="262" priority="6" operator="containsText" text="Inexequível">
      <formula>NOT(ISERROR(SEARCH("Inexequível",P26)))</formula>
    </cfRule>
    <cfRule type="cellIs" dxfId="261" priority="2" operator="lessThan">
      <formula>"K$25"</formula>
    </cfRule>
  </conditionalFormatting>
  <conditionalFormatting sqref="P27">
    <cfRule type="aboveAverage" dxfId="260" priority="7" aboveAverage="0"/>
  </conditionalFormatting>
  <conditionalFormatting sqref="P29">
    <cfRule type="aboveAverage" dxfId="259" priority="138" aboveAverage="0"/>
    <cfRule type="containsText" dxfId="258" priority="137" operator="containsText" text="Inexequível">
      <formula>NOT(ISERROR(SEARCH("Inexequível",P29)))</formula>
    </cfRule>
    <cfRule type="containsText" dxfId="257" priority="136" operator="containsText" text="Válido">
      <formula>NOT(ISERROR(SEARCH("Válido",P29)))</formula>
    </cfRule>
  </conditionalFormatting>
  <conditionalFormatting sqref="P31:P32">
    <cfRule type="containsText" dxfId="256" priority="106" operator="containsText" text="Válido">
      <formula>NOT(ISERROR(SEARCH("Válido",P31)))</formula>
    </cfRule>
    <cfRule type="containsText" dxfId="255" priority="107" operator="containsText" text="Inexequível">
      <formula>NOT(ISERROR(SEARCH("Inexequível",P31)))</formula>
    </cfRule>
    <cfRule type="aboveAverage" dxfId="254" priority="108" aboveAverage="0"/>
  </conditionalFormatting>
  <conditionalFormatting sqref="P33">
    <cfRule type="aboveAverage" dxfId="253" priority="131" aboveAverage="0"/>
  </conditionalFormatting>
  <conditionalFormatting sqref="P34">
    <cfRule type="aboveAverage" dxfId="252" priority="124" aboveAverage="0"/>
  </conditionalFormatting>
  <conditionalFormatting sqref="P36">
    <cfRule type="containsText" dxfId="251" priority="1040" operator="containsText" text="Inexequível">
      <formula>NOT(ISERROR(SEARCH("Inexequível",P36)))</formula>
    </cfRule>
    <cfRule type="containsText" dxfId="250" priority="1047" operator="containsText" text="Inexequível">
      <formula>NOT(ISERROR(SEARCH("Inexequível",P36)))</formula>
    </cfRule>
    <cfRule type="containsText" dxfId="249" priority="1046" operator="containsText" text="Válido">
      <formula>NOT(ISERROR(SEARCH("Válido",P36)))</formula>
    </cfRule>
    <cfRule type="aboveAverage" dxfId="248" priority="1041" aboveAverage="0"/>
    <cfRule type="aboveAverage" dxfId="247" priority="1048" aboveAverage="0"/>
    <cfRule type="containsText" dxfId="246" priority="1035" operator="containsText" text="Excessivamente elevado">
      <formula>NOT(ISERROR(SEARCH("Excessivamente elevado",P36)))</formula>
    </cfRule>
    <cfRule type="containsText" dxfId="245" priority="1039" operator="containsText" text="Válido">
      <formula>NOT(ISERROR(SEARCH("Válido",P36)))</formula>
    </cfRule>
    <cfRule type="cellIs" dxfId="244" priority="1036" operator="lessThan">
      <formula>"K$25"</formula>
    </cfRule>
  </conditionalFormatting>
  <conditionalFormatting sqref="P38">
    <cfRule type="aboveAverage" dxfId="243" priority="101" aboveAverage="0"/>
  </conditionalFormatting>
  <conditionalFormatting sqref="P40">
    <cfRule type="containsText" dxfId="242" priority="1015" operator="containsText" text="Inexequível">
      <formula>NOT(ISERROR(SEARCH("Inexequível",P40)))</formula>
    </cfRule>
    <cfRule type="aboveAverage" dxfId="241" priority="1016" aboveAverage="0"/>
    <cfRule type="containsText" dxfId="240" priority="1014" operator="containsText" text="Válido">
      <formula>NOT(ISERROR(SEARCH("Válido",P40)))</formula>
    </cfRule>
    <cfRule type="aboveAverage" dxfId="239" priority="1009" aboveAverage="0"/>
    <cfRule type="containsText" dxfId="238" priority="1008" operator="containsText" text="Inexequível">
      <formula>NOT(ISERROR(SEARCH("Inexequível",P40)))</formula>
    </cfRule>
    <cfRule type="containsText" dxfId="237" priority="1007" operator="containsText" text="Válido">
      <formula>NOT(ISERROR(SEARCH("Válido",P40)))</formula>
    </cfRule>
    <cfRule type="cellIs" dxfId="236" priority="1004" operator="lessThan">
      <formula>"K$25"</formula>
    </cfRule>
    <cfRule type="containsText" dxfId="235" priority="1003" operator="containsText" text="Excessivamente elevado">
      <formula>NOT(ISERROR(SEARCH("Excessivamente elevado",P40)))</formula>
    </cfRule>
  </conditionalFormatting>
  <conditionalFormatting sqref="P43">
    <cfRule type="aboveAverage" dxfId="234" priority="85" aboveAverage="0"/>
  </conditionalFormatting>
  <conditionalFormatting sqref="P47">
    <cfRule type="aboveAverage" dxfId="233" priority="62" aboveAverage="0"/>
  </conditionalFormatting>
  <conditionalFormatting sqref="P49">
    <cfRule type="containsText" dxfId="232" priority="983" operator="containsText" text="Válido">
      <formula>NOT(ISERROR(SEARCH("Válido",P49)))</formula>
    </cfRule>
    <cfRule type="containsText" dxfId="231" priority="984" operator="containsText" text="Inexequível">
      <formula>NOT(ISERROR(SEARCH("Inexequível",P49)))</formula>
    </cfRule>
    <cfRule type="aboveAverage" dxfId="230" priority="985" aboveAverage="0"/>
    <cfRule type="containsText" dxfId="229" priority="990" operator="containsText" text="Válido">
      <formula>NOT(ISERROR(SEARCH("Válido",P49)))</formula>
    </cfRule>
    <cfRule type="containsText" dxfId="228" priority="991" operator="containsText" text="Inexequível">
      <formula>NOT(ISERROR(SEARCH("Inexequível",P49)))</formula>
    </cfRule>
    <cfRule type="cellIs" dxfId="227" priority="980" operator="lessThan">
      <formula>"K$25"</formula>
    </cfRule>
    <cfRule type="containsText" dxfId="226" priority="979" operator="containsText" text="Excessivamente elevado">
      <formula>NOT(ISERROR(SEARCH("Excessivamente elevado",P49)))</formula>
    </cfRule>
    <cfRule type="aboveAverage" dxfId="225" priority="992" aboveAverage="0"/>
  </conditionalFormatting>
  <conditionalFormatting sqref="P52">
    <cfRule type="aboveAverage" dxfId="224" priority="55" aboveAverage="0"/>
  </conditionalFormatting>
  <conditionalFormatting sqref="P57">
    <cfRule type="aboveAverage" dxfId="223" priority="41" aboveAverage="0"/>
  </conditionalFormatting>
  <hyperlinks>
    <hyperlink ref="F54" r:id="rId1" display="https://www.amazon.com.br/Toalha-Industrial-Pralim-29x29-Unidades/dp/B07YQ7HX5L?source=ps-sl-shoppingads-lpcontext&amp;ref_=fplfs&amp;psc=1&amp;… Acesso: 22/5/2023, às 19:01" xr:uid="{00000000-0004-0000-0700-000000000000}"/>
    <hyperlink ref="F43" r:id="rId2" display="https://www.huaw.com.br/MLB-3248495975-fita-dupla-face-430-transparente-polipropileno-18mmx30m-4un-_JM?gclid=EAIaIQobChMIv4a9hPCL…    Acesso25/5/2023, às 13:39" xr:uid="{00000000-0004-0000-0700-000001000000}"/>
    <hyperlink ref="H43" r:id="rId3" display="mailto:huawcontato@gmail.com" xr:uid="{00000000-0004-0000-0700-000002000000}"/>
    <hyperlink ref="F42" r:id="rId4" display="https://www.magazineluiza.com.br/fita-dupla-face-18x30-pp-4rl-adelbras/p/bg1084bgaa/pa/fdfa/?&amp;seller_id=atacadosaopaulo&amp;utm_source=googl… Acesso: 23/5/2023, às 13:41" xr:uid="{00000000-0004-0000-0700-000003000000}"/>
    <hyperlink ref="F37" r:id="rId5" display="https://produto.mercadolivre.com.br/MLB-1595717832-caneta-retoque-super-black-fosco-birchwood-casey-_JM?matt_tool=18956390&amp;utm_sourc… Acesso: 24/5/2023, às 15:18" xr:uid="{00000000-0004-0000-0700-000004000000}"/>
    <hyperlink ref="F23" r:id="rId6" display="https://produto.mercadolivre.com.br/MLB-1292088742-cola-granulada-hot-melt-branca-5kg-alta-temperatura-_JM?matt_tool=79588531&amp;matt_wo… Acesso 23/5/2023, às 13:50" xr:uid="{00000000-0004-0000-0700-000005000000}"/>
    <hyperlink ref="F19" r:id="rId7" display="https://www.amazon.com.br/Pritt-escritório-transparente-adequada-Embalagem/dp/B077J62FM3/ref=asc_df_B077J62FM3/?tag=googleshopp00-… Acesso 23/5/2023, às 13:44" xr:uid="{00000000-0004-0000-0700-000006000000}"/>
  </hyperlinks>
  <pageMargins left="0.7" right="0.7" top="0.75" bottom="0.75" header="0.3" footer="0.3"/>
  <pageSetup paperSize="9" scale="65" fitToHeight="0" orientation="landscape" r:id="rId8"/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249977111117893"/>
  </sheetPr>
  <dimension ref="A1:AL52"/>
  <sheetViews>
    <sheetView showGridLines="0" topLeftCell="A11" zoomScale="80" zoomScaleNormal="80" workbookViewId="0">
      <selection activeCell="U24" sqref="U24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5.710937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3.85546875" style="13" bestFit="1" customWidth="1"/>
    <col min="11" max="11" width="11.5703125" style="13" customWidth="1"/>
    <col min="12" max="13" width="7.28515625" customWidth="1"/>
    <col min="14" max="14" width="14.28515625" style="65" customWidth="1"/>
    <col min="15" max="15" width="7.140625" customWidth="1"/>
    <col min="16" max="16" width="24.28515625" customWidth="1"/>
    <col min="17" max="17" width="11.7109375" style="22" customWidth="1"/>
    <col min="18" max="18" width="12.7109375" customWidth="1"/>
    <col min="19" max="19" width="29.28515625" customWidth="1"/>
    <col min="20" max="20" width="11.42578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S5" s="211"/>
      <c r="T5" s="211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131" t="s">
        <v>206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44</v>
      </c>
      <c r="B16" s="407"/>
      <c r="C16" s="396" t="s">
        <v>241</v>
      </c>
      <c r="D16" s="398" t="s">
        <v>242</v>
      </c>
      <c r="E16" s="434">
        <v>20</v>
      </c>
      <c r="F16" s="285" t="s">
        <v>201</v>
      </c>
      <c r="G16" s="155" t="s">
        <v>143</v>
      </c>
      <c r="H16" s="144" t="s">
        <v>243</v>
      </c>
      <c r="I16" s="144" t="s">
        <v>120</v>
      </c>
      <c r="J16" s="142">
        <v>241.2</v>
      </c>
      <c r="K16" s="409">
        <f>AVERAGE(J16:J18)</f>
        <v>270.70333333333332</v>
      </c>
      <c r="L16" s="405">
        <f>K16*1.25</f>
        <v>338.37916666666666</v>
      </c>
      <c r="M16" s="405">
        <f>K16*0.75</f>
        <v>203.02749999999997</v>
      </c>
      <c r="N16" s="125" t="str">
        <f>IF(J16&gt;L$16,"EXCESSIVAMENTE ELEVADO",IF(J16&lt;M$16,"INEXEQUÍVEL","VÁLIDO"))</f>
        <v>VÁLIDO</v>
      </c>
      <c r="O16" s="103">
        <f>J16/K$16</f>
        <v>0.89101230128923425</v>
      </c>
      <c r="P16" s="102" t="s">
        <v>76</v>
      </c>
      <c r="Q16" s="413">
        <f>ROUND(AVERAGE(J16:J18),2)</f>
        <v>270.7</v>
      </c>
      <c r="R16" s="415">
        <f>E16*Q16</f>
        <v>5414</v>
      </c>
      <c r="T16" s="472" t="s">
        <v>77</v>
      </c>
      <c r="U16" s="473"/>
      <c r="V16" s="473"/>
      <c r="W16" s="473"/>
      <c r="X16" s="474"/>
      <c r="Y16" s="439" t="s">
        <v>78</v>
      </c>
      <c r="Z16" s="440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1.9" customHeight="1" x14ac:dyDescent="0.25">
      <c r="A17" s="408"/>
      <c r="B17" s="408"/>
      <c r="C17" s="397"/>
      <c r="D17" s="399"/>
      <c r="E17" s="435"/>
      <c r="F17" s="150" t="s">
        <v>244</v>
      </c>
      <c r="G17" s="155" t="s">
        <v>73</v>
      </c>
      <c r="H17" s="144" t="s">
        <v>163</v>
      </c>
      <c r="I17" s="144" t="s">
        <v>54</v>
      </c>
      <c r="J17" s="142">
        <v>262.57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J17/K16</f>
        <v>0.96995480907758802</v>
      </c>
      <c r="P17" s="102" t="s">
        <v>76</v>
      </c>
      <c r="Q17" s="414"/>
      <c r="R17" s="416"/>
      <c r="T17" s="475"/>
      <c r="U17" s="476"/>
      <c r="V17" s="476"/>
      <c r="W17" s="476"/>
      <c r="X17" s="477"/>
      <c r="Y17" s="478"/>
      <c r="Z17" s="479"/>
      <c r="AB17" s="56"/>
      <c r="AC17" s="164"/>
      <c r="AD17" s="164"/>
      <c r="AE17" s="164"/>
      <c r="AF17" s="164"/>
      <c r="AG17" s="164"/>
      <c r="AH17" s="164"/>
      <c r="AI17" s="164"/>
      <c r="AJ17" s="164"/>
      <c r="AK17" s="182"/>
      <c r="AL17" s="30"/>
    </row>
    <row r="18" spans="1:38" ht="62.45" customHeight="1" x14ac:dyDescent="0.25">
      <c r="A18" s="408"/>
      <c r="B18" s="408"/>
      <c r="C18" s="397"/>
      <c r="D18" s="399"/>
      <c r="E18" s="435"/>
      <c r="F18" s="150" t="s">
        <v>233</v>
      </c>
      <c r="G18" s="154" t="s">
        <v>73</v>
      </c>
      <c r="H18" s="145" t="s">
        <v>156</v>
      </c>
      <c r="I18" s="145" t="s">
        <v>54</v>
      </c>
      <c r="J18" s="142">
        <v>308.33999999999997</v>
      </c>
      <c r="K18" s="410"/>
      <c r="L18" s="406"/>
      <c r="M18" s="406"/>
      <c r="N18" s="125" t="str">
        <f>IF(J18&gt;L$16,"EXCESSIVAMENTE ELEVADO",IF(J18&lt;M$16,"INEXEQUÍVEL","VÁLIDO"))</f>
        <v>VÁLIDO</v>
      </c>
      <c r="O18" s="103">
        <f>(J18-K16)/K16</f>
        <v>0.13903288963317775</v>
      </c>
      <c r="P18" s="102" t="s">
        <v>76</v>
      </c>
      <c r="Q18" s="414"/>
      <c r="R18" s="416"/>
      <c r="T18" s="87" t="s">
        <v>36</v>
      </c>
      <c r="U18" s="88" t="s">
        <v>80</v>
      </c>
      <c r="V18" s="89" t="s">
        <v>81</v>
      </c>
      <c r="W18" s="88" t="s">
        <v>82</v>
      </c>
      <c r="X18" s="90" t="s">
        <v>83</v>
      </c>
      <c r="Y18" s="91">
        <v>0.25</v>
      </c>
      <c r="Z18" s="92">
        <v>0.75</v>
      </c>
      <c r="AB18" s="446" t="s">
        <v>84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2.45" customHeight="1" x14ac:dyDescent="0.25">
      <c r="A19" s="408"/>
      <c r="B19" s="408"/>
      <c r="C19" s="397"/>
      <c r="D19" s="399"/>
      <c r="E19" s="435"/>
      <c r="F19" s="285" t="s">
        <v>148</v>
      </c>
      <c r="G19" s="145" t="s">
        <v>85</v>
      </c>
      <c r="H19" s="23" t="s">
        <v>149</v>
      </c>
      <c r="I19" s="23" t="s">
        <v>120</v>
      </c>
      <c r="J19" s="142">
        <v>501</v>
      </c>
      <c r="K19" s="410"/>
      <c r="L19" s="406"/>
      <c r="M19" s="406"/>
      <c r="N19" s="125" t="str">
        <f>IF(J19&gt;L$16,"EXCESSIVAMENTE ELEVADO",IF(J19&lt;M$16,"INEXEQUÍVEL","VÁLIDO"))</f>
        <v>EXCESSIVAMENTE ELEVADO</v>
      </c>
      <c r="O19" s="60">
        <f>(J19-K16)/K16</f>
        <v>0.85073450640923043</v>
      </c>
      <c r="P19" s="195" t="s">
        <v>51</v>
      </c>
      <c r="Q19" s="414"/>
      <c r="R19" s="416"/>
      <c r="T19" s="457">
        <f>AVERAGE(J16:J18)</f>
        <v>270.70333333333332</v>
      </c>
      <c r="U19" s="460">
        <f>_xlfn.STDEV.S(J16:J18)</f>
        <v>34.300994640583589</v>
      </c>
      <c r="V19" s="506">
        <f>(U19/T19)*100</f>
        <v>12.671064747602021</v>
      </c>
      <c r="W19" s="466" t="str">
        <f>IF(V19&gt;25,"Mediana","Média")</f>
        <v>Média</v>
      </c>
      <c r="X19" s="469">
        <f>MIN(J16:J18)</f>
        <v>241.2</v>
      </c>
      <c r="Y19" s="455" t="s">
        <v>92</v>
      </c>
      <c r="Z19" s="509" t="s">
        <v>93</v>
      </c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</row>
    <row r="20" spans="1:38" ht="61.9" customHeight="1" thickBot="1" x14ac:dyDescent="0.3">
      <c r="A20" s="408"/>
      <c r="B20" s="408"/>
      <c r="C20" s="397"/>
      <c r="D20" s="399"/>
      <c r="E20" s="435"/>
      <c r="F20" s="59" t="s">
        <v>155</v>
      </c>
      <c r="G20" s="23" t="s">
        <v>85</v>
      </c>
      <c r="H20" s="145" t="s">
        <v>156</v>
      </c>
      <c r="I20" s="145" t="s">
        <v>54</v>
      </c>
      <c r="J20" s="142">
        <v>520</v>
      </c>
      <c r="K20" s="426"/>
      <c r="L20" s="427"/>
      <c r="M20" s="427"/>
      <c r="N20" s="125" t="str">
        <f>IF(J20&gt;L$16,"EXCESSIVAMENTE ELEVADO",IF(J20&lt;M$16,"INEXEQUÍVEL","VÁLIDO"))</f>
        <v>EXCESSIVAMENTE ELEVADO</v>
      </c>
      <c r="O20" s="60">
        <f>(J20-K16)/K16</f>
        <v>0.92092204258043875</v>
      </c>
      <c r="P20" s="195" t="s">
        <v>51</v>
      </c>
      <c r="Q20" s="432"/>
      <c r="R20" s="433"/>
      <c r="T20" s="459"/>
      <c r="U20" s="462"/>
      <c r="V20" s="508"/>
      <c r="W20" s="468"/>
      <c r="X20" s="471"/>
      <c r="Y20" s="456"/>
      <c r="Z20" s="510"/>
      <c r="AB20" s="446" t="s">
        <v>94</v>
      </c>
      <c r="AC20" s="446"/>
      <c r="AD20" s="446"/>
      <c r="AE20" s="446"/>
      <c r="AF20" s="446"/>
      <c r="AG20" s="446"/>
      <c r="AH20" s="446"/>
      <c r="AI20" s="446"/>
      <c r="AJ20" s="446"/>
      <c r="AK20" s="446"/>
      <c r="AL20" s="446"/>
    </row>
    <row r="21" spans="1:38" s="20" customFormat="1" ht="21.75" customHeight="1" thickBot="1" x14ac:dyDescent="0.3">
      <c r="A21" s="441"/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70"/>
      <c r="V21" s="51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119"/>
    </row>
    <row r="22" spans="1:38" ht="41.45" customHeight="1" x14ac:dyDescent="0.25">
      <c r="A22" s="407">
        <v>45</v>
      </c>
      <c r="B22" s="407"/>
      <c r="C22" s="396" t="s">
        <v>245</v>
      </c>
      <c r="D22" s="398" t="s">
        <v>242</v>
      </c>
      <c r="E22" s="434">
        <v>96</v>
      </c>
      <c r="F22" s="150" t="s">
        <v>244</v>
      </c>
      <c r="G22" s="154" t="s">
        <v>73</v>
      </c>
      <c r="H22" s="144" t="s">
        <v>163</v>
      </c>
      <c r="I22" s="144" t="s">
        <v>54</v>
      </c>
      <c r="J22" s="142">
        <v>63.01</v>
      </c>
      <c r="K22" s="409">
        <f>AVERAGE(J22:J23)</f>
        <v>111.505</v>
      </c>
      <c r="L22" s="405">
        <f>K22*1.25</f>
        <v>139.38124999999999</v>
      </c>
      <c r="M22" s="405">
        <f>K22*0.75</f>
        <v>83.628749999999997</v>
      </c>
      <c r="N22" s="76" t="str">
        <f>IF(J22&gt;L22,"EXCESSIVAMENTE ELEVADO",IF(J22&lt;M22,"INEXEQUÍVEL","VÁLIDO"))</f>
        <v>INEXEQUÍVEL</v>
      </c>
      <c r="O22" s="62">
        <f>J22/K22</f>
        <v>0.56508676740953323</v>
      </c>
      <c r="P22" s="195" t="s">
        <v>87</v>
      </c>
      <c r="Q22" s="413">
        <f>ROUND(AVERAGE(J22),2)</f>
        <v>63.01</v>
      </c>
      <c r="R22" s="415">
        <f>E22*Q22</f>
        <v>6048.96</v>
      </c>
      <c r="T22" s="436" t="s">
        <v>77</v>
      </c>
      <c r="U22" s="437"/>
      <c r="V22" s="437"/>
      <c r="W22" s="437"/>
      <c r="X22" s="438"/>
      <c r="Y22" s="439" t="s">
        <v>78</v>
      </c>
      <c r="Z22" s="440"/>
    </row>
    <row r="23" spans="1:38" ht="70.5" customHeight="1" x14ac:dyDescent="0.25">
      <c r="A23" s="408"/>
      <c r="B23" s="408"/>
      <c r="C23" s="397"/>
      <c r="D23" s="399"/>
      <c r="E23" s="435"/>
      <c r="F23" s="59" t="s">
        <v>155</v>
      </c>
      <c r="G23" s="23" t="s">
        <v>85</v>
      </c>
      <c r="H23" s="145" t="s">
        <v>156</v>
      </c>
      <c r="I23" s="145" t="s">
        <v>54</v>
      </c>
      <c r="J23" s="142">
        <v>160</v>
      </c>
      <c r="K23" s="410"/>
      <c r="L23" s="406"/>
      <c r="M23" s="406"/>
      <c r="N23" s="76" t="str">
        <f>IF(J23&gt;L22,"EXCESSIVAMENTE ELEVADO",IF(J23&lt;M22,"INEXEQUÍVEL","VÁLIDO"))</f>
        <v>EXCESSIVAMENTE ELEVADO</v>
      </c>
      <c r="O23" s="60">
        <f>(J23-K22)/K22</f>
        <v>0.43491323259046688</v>
      </c>
      <c r="P23" s="75" t="s">
        <v>51</v>
      </c>
      <c r="Q23" s="432"/>
      <c r="R23" s="433"/>
      <c r="T23" s="87" t="s">
        <v>36</v>
      </c>
      <c r="U23" s="88" t="s">
        <v>80</v>
      </c>
      <c r="V23" s="89" t="s">
        <v>81</v>
      </c>
      <c r="W23" s="88" t="s">
        <v>82</v>
      </c>
      <c r="X23" s="90" t="s">
        <v>83</v>
      </c>
      <c r="Y23" s="91">
        <v>0.25</v>
      </c>
      <c r="Z23" s="92">
        <v>0.75</v>
      </c>
    </row>
    <row r="24" spans="1:38" s="20" customFormat="1" ht="21.75" customHeight="1" thickBot="1" x14ac:dyDescent="0.3">
      <c r="A24" s="441"/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111"/>
      <c r="S24" s="249"/>
      <c r="T24" s="93">
        <f>AVERAGE(J22)</f>
        <v>63.01</v>
      </c>
      <c r="U24" s="94" t="s">
        <v>246</v>
      </c>
      <c r="V24" s="95"/>
      <c r="W24" s="96" t="str">
        <f>IF(V24&gt;25,"Mediana","Média")</f>
        <v>Média</v>
      </c>
      <c r="X24" s="97">
        <f>MIN(J22)</f>
        <v>63.01</v>
      </c>
      <c r="Y24" s="98" t="s">
        <v>92</v>
      </c>
      <c r="Z24" s="99" t="s">
        <v>93</v>
      </c>
    </row>
    <row r="25" spans="1:38" s="20" customFormat="1" ht="21.75" customHeight="1" x14ac:dyDescent="0.25">
      <c r="A25" s="419" t="s">
        <v>131</v>
      </c>
      <c r="B25" s="420"/>
      <c r="C25" s="420"/>
      <c r="D25" s="420"/>
      <c r="E25" s="420"/>
      <c r="F25" s="420"/>
      <c r="G25" s="420"/>
      <c r="H25" s="420"/>
      <c r="I25" s="420"/>
      <c r="J25" s="420"/>
      <c r="K25" s="420"/>
      <c r="L25" s="420"/>
      <c r="M25" s="420"/>
      <c r="N25" s="420"/>
      <c r="O25" s="420"/>
      <c r="P25" s="420"/>
      <c r="Q25" s="421"/>
      <c r="R25" s="248">
        <f>SUM(R16,R22)</f>
        <v>11462.96</v>
      </c>
      <c r="S25" s="250"/>
      <c r="V25" s="51"/>
    </row>
    <row r="26" spans="1:38" s="20" customFormat="1" ht="39" customHeight="1" x14ac:dyDescent="0.25">
      <c r="A26" s="31"/>
      <c r="B26" s="31"/>
      <c r="C26" s="31"/>
      <c r="D26" s="31"/>
      <c r="E26" s="31"/>
      <c r="F26" s="31"/>
      <c r="G26" s="43"/>
      <c r="H26" s="43"/>
      <c r="I26" s="31"/>
      <c r="J26" s="31"/>
      <c r="K26" s="31"/>
      <c r="L26" s="31"/>
      <c r="M26" s="31"/>
      <c r="N26" s="31"/>
      <c r="O26" s="31"/>
      <c r="P26" s="31"/>
      <c r="Q26" s="52"/>
      <c r="R26" s="32"/>
      <c r="V26" s="51"/>
    </row>
    <row r="27" spans="1:38" s="20" customFormat="1" ht="135.6" customHeight="1" x14ac:dyDescent="0.25">
      <c r="A27" s="422" t="s">
        <v>247</v>
      </c>
      <c r="B27" s="422"/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O27" s="422"/>
      <c r="P27" s="422"/>
      <c r="Q27" s="422"/>
      <c r="R27" s="422"/>
      <c r="S27" s="20" t="s">
        <v>101</v>
      </c>
    </row>
    <row r="28" spans="1:38" ht="15" customHeight="1" x14ac:dyDescent="0.2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38" ht="15" customHeight="1" x14ac:dyDescent="0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</row>
    <row r="30" spans="1:38" ht="15" customHeight="1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</row>
    <row r="31" spans="1:38" ht="15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</row>
    <row r="32" spans="1:38" ht="15" customHeigh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</row>
    <row r="33" spans="1:18" ht="15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</row>
    <row r="34" spans="1:18" ht="15" customHeight="1" x14ac:dyDescent="0.2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 ht="18.75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</row>
    <row r="36" spans="1:18" ht="51.6" customHeigh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18" x14ac:dyDescent="0.25">
      <c r="R37" s="22"/>
    </row>
    <row r="38" spans="1:18" x14ac:dyDescent="0.25">
      <c r="R38" s="22"/>
    </row>
    <row r="39" spans="1:18" x14ac:dyDescent="0.25">
      <c r="R39" s="22"/>
    </row>
    <row r="40" spans="1:18" ht="15" customHeight="1" x14ac:dyDescent="0.25">
      <c r="R40" s="22"/>
    </row>
    <row r="52" ht="58.15" customHeight="1" x14ac:dyDescent="0.25"/>
  </sheetData>
  <mergeCells count="58">
    <mergeCell ref="A8:Q8"/>
    <mergeCell ref="A11:R11"/>
    <mergeCell ref="AC13:AJ13"/>
    <mergeCell ref="A14:A15"/>
    <mergeCell ref="B14:B15"/>
    <mergeCell ref="C14:C15"/>
    <mergeCell ref="D14:D15"/>
    <mergeCell ref="E14:E15"/>
    <mergeCell ref="J14:J15"/>
    <mergeCell ref="K14:K15"/>
    <mergeCell ref="F14:F15"/>
    <mergeCell ref="G14:G15"/>
    <mergeCell ref="H14:H15"/>
    <mergeCell ref="I14:I15"/>
    <mergeCell ref="AC16:AJ16"/>
    <mergeCell ref="AB18:AL18"/>
    <mergeCell ref="AB20:AL20"/>
    <mergeCell ref="L14:L15"/>
    <mergeCell ref="M14:M15"/>
    <mergeCell ref="N14:N15"/>
    <mergeCell ref="O14:P15"/>
    <mergeCell ref="Q14:R14"/>
    <mergeCell ref="Q16:Q20"/>
    <mergeCell ref="R16:R20"/>
    <mergeCell ref="T19:T20"/>
    <mergeCell ref="U19:U20"/>
    <mergeCell ref="V19:V20"/>
    <mergeCell ref="W19:W20"/>
    <mergeCell ref="X19:X20"/>
    <mergeCell ref="L16:L20"/>
    <mergeCell ref="A27:R27"/>
    <mergeCell ref="A24:Q24"/>
    <mergeCell ref="A21:Q21"/>
    <mergeCell ref="AB21:AK21"/>
    <mergeCell ref="A22:A23"/>
    <mergeCell ref="B22:B23"/>
    <mergeCell ref="C22:C23"/>
    <mergeCell ref="D22:D23"/>
    <mergeCell ref="E22:E23"/>
    <mergeCell ref="T22:X22"/>
    <mergeCell ref="Y22:Z22"/>
    <mergeCell ref="Q22:Q23"/>
    <mergeCell ref="R22:R23"/>
    <mergeCell ref="K22:K23"/>
    <mergeCell ref="L22:L23"/>
    <mergeCell ref="M22:M23"/>
    <mergeCell ref="Y19:Y20"/>
    <mergeCell ref="Z19:Z20"/>
    <mergeCell ref="T16:X17"/>
    <mergeCell ref="Y16:Z17"/>
    <mergeCell ref="A25:Q25"/>
    <mergeCell ref="E16:E20"/>
    <mergeCell ref="A16:A20"/>
    <mergeCell ref="B16:B20"/>
    <mergeCell ref="C16:C20"/>
    <mergeCell ref="D16:D20"/>
    <mergeCell ref="K16:K20"/>
    <mergeCell ref="M16:M20"/>
  </mergeCells>
  <conditionalFormatting sqref="N16:N20 N20:O20">
    <cfRule type="cellIs" dxfId="222" priority="1324" operator="greaterThan">
      <formula>"J$25"</formula>
    </cfRule>
    <cfRule type="cellIs" dxfId="221" priority="1321" operator="lessThan">
      <formula>"K$25"</formula>
    </cfRule>
  </conditionalFormatting>
  <conditionalFormatting sqref="N16:N20">
    <cfRule type="aboveAverage" dxfId="220" priority="7747" aboveAverage="0"/>
    <cfRule type="containsText" dxfId="219" priority="7746" operator="containsText" text="Inexequível">
      <formula>NOT(ISERROR(SEARCH("Inexequível",N16)))</formula>
    </cfRule>
    <cfRule type="containsText" dxfId="218" priority="7745" operator="containsText" text="Válido">
      <formula>NOT(ISERROR(SEARCH("Válido",N16)))</formula>
    </cfRule>
    <cfRule type="containsText" priority="7744" operator="containsText" text="Excessivamente elevado">
      <formula>NOT(ISERROR(SEARCH("Excessivamente elevado",N16)))</formula>
    </cfRule>
    <cfRule type="cellIs" dxfId="217" priority="1322" operator="greaterThan">
      <formula>"J&amp;25"</formula>
    </cfRule>
  </conditionalFormatting>
  <conditionalFormatting sqref="N22:N23">
    <cfRule type="aboveAverage" dxfId="216" priority="7854" aboveAverage="0"/>
  </conditionalFormatting>
  <conditionalFormatting sqref="N22:O23">
    <cfRule type="cellIs" dxfId="215" priority="23" operator="greaterThan">
      <formula>"J$25"</formula>
    </cfRule>
  </conditionalFormatting>
  <conditionalFormatting sqref="N6:P7 N10:P10 N12:P13 N14:N20 O37:P52 N53:P1048576">
    <cfRule type="containsText" dxfId="214" priority="1320" operator="containsText" text="Excessivamente elevado">
      <formula>NOT(ISERROR(SEARCH("Excessivamente elevado",N6)))</formula>
    </cfRule>
  </conditionalFormatting>
  <conditionalFormatting sqref="N20:P20">
    <cfRule type="cellIs" dxfId="213" priority="44" operator="greaterThan">
      <formula>"J&amp;25"</formula>
    </cfRule>
  </conditionalFormatting>
  <conditionalFormatting sqref="N21:P26">
    <cfRule type="containsText" dxfId="212" priority="19" operator="containsText" text="Excessivamente elevado">
      <formula>NOT(ISERROR(SEARCH("Excessivamente elevado",N21)))</formula>
    </cfRule>
  </conditionalFormatting>
  <conditionalFormatting sqref="N22:P23">
    <cfRule type="cellIs" dxfId="211" priority="21" operator="greaterThan">
      <formula>"J&amp;25"</formula>
    </cfRule>
    <cfRule type="containsText" priority="24" operator="containsText" text="Excessivamente elevado">
      <formula>NOT(ISERROR(SEARCH("Excessivamente elevado",N22)))</formula>
    </cfRule>
    <cfRule type="containsText" dxfId="210" priority="25" operator="containsText" text="Válido">
      <formula>NOT(ISERROR(SEARCH("Válido",N22)))</formula>
    </cfRule>
    <cfRule type="containsText" dxfId="209" priority="26" operator="containsText" text="Inexequível">
      <formula>NOT(ISERROR(SEARCH("Inexequível",N22)))</formula>
    </cfRule>
    <cfRule type="cellIs" dxfId="208" priority="20" operator="lessThan">
      <formula>"K$25"</formula>
    </cfRule>
  </conditionalFormatting>
  <conditionalFormatting sqref="O14">
    <cfRule type="containsText" dxfId="207" priority="1319" operator="containsText" text="Excessivamente elevado">
      <formula>NOT(ISERROR(SEARCH("Excessivamente elevado",O14)))</formula>
    </cfRule>
  </conditionalFormatting>
  <conditionalFormatting sqref="O19">
    <cfRule type="cellIs" dxfId="206" priority="3" operator="lessThan">
      <formula>"K$25"</formula>
    </cfRule>
    <cfRule type="cellIs" dxfId="205" priority="6" operator="greaterThan">
      <formula>"J$25"</formula>
    </cfRule>
    <cfRule type="aboveAverage" dxfId="204" priority="10" aboveAverage="0"/>
    <cfRule type="containsText" dxfId="203" priority="9" operator="containsText" text="Inexequível">
      <formula>NOT(ISERROR(SEARCH("Inexequível",O19)))</formula>
    </cfRule>
    <cfRule type="containsText" dxfId="202" priority="8" operator="containsText" text="Válido">
      <formula>NOT(ISERROR(SEARCH("Válido",O19)))</formula>
    </cfRule>
  </conditionalFormatting>
  <conditionalFormatting sqref="O19:O20">
    <cfRule type="cellIs" dxfId="201" priority="1" operator="between">
      <formula>75</formula>
      <formula>100</formula>
    </cfRule>
  </conditionalFormatting>
  <conditionalFormatting sqref="O20">
    <cfRule type="containsText" dxfId="200" priority="1334" operator="containsText" text="Válido">
      <formula>NOT(ISERROR(SEARCH("Válido",O20)))</formula>
    </cfRule>
    <cfRule type="containsText" dxfId="199" priority="1335" operator="containsText" text="Inexequível">
      <formula>NOT(ISERROR(SEARCH("Inexequível",O20)))</formula>
    </cfRule>
    <cfRule type="aboveAverage" dxfId="198" priority="1336" aboveAverage="0"/>
  </conditionalFormatting>
  <conditionalFormatting sqref="O22">
    <cfRule type="aboveAverage" dxfId="197" priority="923" aboveAverage="0"/>
  </conditionalFormatting>
  <conditionalFormatting sqref="O22:O23">
    <cfRule type="cellIs" dxfId="196" priority="18" operator="between">
      <formula>75</formula>
      <formula>100</formula>
    </cfRule>
  </conditionalFormatting>
  <conditionalFormatting sqref="O23">
    <cfRule type="aboveAverage" dxfId="195" priority="27" aboveAverage="0"/>
  </conditionalFormatting>
  <conditionalFormatting sqref="O19:P19">
    <cfRule type="cellIs" dxfId="194" priority="4" operator="greaterThan">
      <formula>"J&amp;25"</formula>
    </cfRule>
  </conditionalFormatting>
  <conditionalFormatting sqref="O19:P20">
    <cfRule type="containsText" dxfId="193" priority="2" operator="containsText" text="Excessivamente elevado">
      <formula>NOT(ISERROR(SEARCH("Excessivamente elevado",O19)))</formula>
    </cfRule>
    <cfRule type="containsText" priority="7" operator="containsText" text="Excessivamente elevado">
      <formula>NOT(ISERROR(SEARCH("Excessivamente elevado",O19)))</formula>
    </cfRule>
  </conditionalFormatting>
  <conditionalFormatting sqref="P19">
    <cfRule type="aboveAverage" dxfId="192" priority="17" aboveAverage="0"/>
  </conditionalFormatting>
  <conditionalFormatting sqref="P19:P20">
    <cfRule type="containsText" dxfId="191" priority="16" operator="containsText" text="Inexequível">
      <formula>NOT(ISERROR(SEARCH("Inexequível",P19)))</formula>
    </cfRule>
    <cfRule type="containsText" dxfId="190" priority="15" operator="containsText" text="Válido">
      <formula>NOT(ISERROR(SEARCH("Válido",P19)))</formula>
    </cfRule>
    <cfRule type="cellIs" dxfId="189" priority="12" operator="lessThan">
      <formula>"K$25"</formula>
    </cfRule>
  </conditionalFormatting>
  <conditionalFormatting sqref="P20">
    <cfRule type="aboveAverage" dxfId="188" priority="48" aboveAverage="0"/>
  </conditionalFormatting>
  <conditionalFormatting sqref="P22">
    <cfRule type="aboveAverage" dxfId="187" priority="1295" aboveAverage="0"/>
  </conditionalFormatting>
  <conditionalFormatting sqref="P23">
    <cfRule type="aboveAverage" dxfId="186" priority="34" aboveAverage="0"/>
  </conditionalFormatting>
  <pageMargins left="0.7" right="0.7" top="0.75" bottom="0.75" header="0.3" footer="0.3"/>
  <pageSetup paperSize="9" scale="65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-0.249977111117893"/>
  </sheetPr>
  <dimension ref="A1:AL68"/>
  <sheetViews>
    <sheetView showGridLines="0" topLeftCell="A31" zoomScale="80" zoomScaleNormal="80" workbookViewId="0">
      <selection activeCell="J37" sqref="J37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5.7109375" bestFit="1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5.85546875" style="13" bestFit="1" customWidth="1"/>
    <col min="11" max="11" width="16.5703125" style="13" bestFit="1" customWidth="1"/>
    <col min="12" max="12" width="8.7109375" customWidth="1"/>
    <col min="13" max="13" width="7.28515625" customWidth="1"/>
    <col min="14" max="14" width="14.28515625" style="65" customWidth="1"/>
    <col min="15" max="15" width="7.140625" customWidth="1"/>
    <col min="16" max="16" width="24.28515625" customWidth="1"/>
    <col min="17" max="17" width="12.28515625" style="22" bestFit="1" customWidth="1"/>
    <col min="18" max="18" width="13.42578125" bestFit="1" customWidth="1"/>
    <col min="19" max="19" width="29.28515625" customWidth="1"/>
    <col min="20" max="20" width="14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131" t="s">
        <v>206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46</v>
      </c>
      <c r="B16" s="407"/>
      <c r="C16" s="396" t="s">
        <v>248</v>
      </c>
      <c r="D16" s="398" t="s">
        <v>249</v>
      </c>
      <c r="E16" s="434">
        <v>15</v>
      </c>
      <c r="F16" s="150" t="s">
        <v>210</v>
      </c>
      <c r="G16" s="160" t="s">
        <v>73</v>
      </c>
      <c r="H16" s="23" t="s">
        <v>183</v>
      </c>
      <c r="I16" s="23" t="s">
        <v>54</v>
      </c>
      <c r="J16" s="142">
        <v>934.66</v>
      </c>
      <c r="K16" s="409">
        <f>AVERAGE(J16:J20)</f>
        <v>1228.808</v>
      </c>
      <c r="L16" s="405">
        <f>K16*1.25</f>
        <v>1536.01</v>
      </c>
      <c r="M16" s="405">
        <f>K16*0.75</f>
        <v>921.60599999999999</v>
      </c>
      <c r="N16" s="125" t="str">
        <f>IF(J16&gt;L$16,"EXCESSIVAMENTE ELEVADO",IF(J16&lt;M$16,"INEXEQUÍVEL","VÁLIDO"))</f>
        <v>VÁLIDO</v>
      </c>
      <c r="O16" s="103">
        <f>J16/K$16</f>
        <v>0.76062330323370286</v>
      </c>
      <c r="P16" s="102" t="s">
        <v>76</v>
      </c>
      <c r="Q16" s="413">
        <f>ROUND(MEDIAN(J16:J19),2)</f>
        <v>955.69</v>
      </c>
      <c r="R16" s="415">
        <f>E16*Q16</f>
        <v>14335.35</v>
      </c>
      <c r="T16" s="436" t="s">
        <v>77</v>
      </c>
      <c r="U16" s="437"/>
      <c r="V16" s="437"/>
      <c r="W16" s="437"/>
      <c r="X16" s="438"/>
      <c r="Y16" s="128" t="s">
        <v>78</v>
      </c>
      <c r="Z16" s="129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2.45" customHeight="1" x14ac:dyDescent="0.25">
      <c r="A17" s="408"/>
      <c r="B17" s="408"/>
      <c r="C17" s="397"/>
      <c r="D17" s="399"/>
      <c r="E17" s="435"/>
      <c r="F17" s="150" t="s">
        <v>250</v>
      </c>
      <c r="G17" s="161" t="s">
        <v>73</v>
      </c>
      <c r="H17" s="154" t="s">
        <v>251</v>
      </c>
      <c r="I17" s="154" t="s">
        <v>54</v>
      </c>
      <c r="J17" s="142">
        <v>955.73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J17/K$16</f>
        <v>0.77777000149738607</v>
      </c>
      <c r="P17" s="102" t="s">
        <v>76</v>
      </c>
      <c r="Q17" s="414"/>
      <c r="R17" s="416"/>
      <c r="T17" s="87" t="s">
        <v>36</v>
      </c>
      <c r="U17" s="88" t="s">
        <v>80</v>
      </c>
      <c r="V17" s="89" t="s">
        <v>81</v>
      </c>
      <c r="W17" s="88" t="s">
        <v>82</v>
      </c>
      <c r="X17" s="90" t="s">
        <v>83</v>
      </c>
      <c r="Y17" s="91">
        <v>0.25</v>
      </c>
      <c r="Z17" s="92">
        <v>0.75</v>
      </c>
      <c r="AB17" s="446" t="s">
        <v>84</v>
      </c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</row>
    <row r="18" spans="1:38" ht="61.9" customHeight="1" thickBot="1" x14ac:dyDescent="0.3">
      <c r="A18" s="408"/>
      <c r="B18" s="408"/>
      <c r="C18" s="397"/>
      <c r="D18" s="399"/>
      <c r="E18" s="435"/>
      <c r="F18" s="206" t="s">
        <v>252</v>
      </c>
      <c r="G18" s="155" t="s">
        <v>89</v>
      </c>
      <c r="H18" s="145" t="s">
        <v>253</v>
      </c>
      <c r="I18" s="145" t="s">
        <v>254</v>
      </c>
      <c r="J18" s="142">
        <v>955.65</v>
      </c>
      <c r="K18" s="410"/>
      <c r="L18" s="406"/>
      <c r="M18" s="406"/>
      <c r="N18" s="125" t="str">
        <f>IF(J18&gt;L$16,"EXCESSIVAMENTE ELEVADO",IF(J18&lt;M$16,"INEXEQUÍVEL","VÁLIDO"))</f>
        <v>VÁLIDO</v>
      </c>
      <c r="O18" s="103">
        <f>J18/K$16</f>
        <v>0.77770489775457186</v>
      </c>
      <c r="P18" s="102" t="s">
        <v>76</v>
      </c>
      <c r="Q18" s="414"/>
      <c r="R18" s="416"/>
      <c r="T18" s="93">
        <f>MEDIAN(J16:J19)</f>
        <v>955.69</v>
      </c>
      <c r="U18" s="94">
        <f>_xlfn.STDEV.S(J16:J19)</f>
        <v>275.33853138757553</v>
      </c>
      <c r="V18" s="95">
        <f>(U18/T18)*100</f>
        <v>28.810443908335913</v>
      </c>
      <c r="W18" s="96" t="str">
        <f>IF(V18&gt;25,"Mediana","Média")</f>
        <v>Mediana</v>
      </c>
      <c r="X18" s="97">
        <f>MIN(J16:J19)</f>
        <v>934.66</v>
      </c>
      <c r="Y18" s="98" t="s">
        <v>92</v>
      </c>
      <c r="Z18" s="99" t="s">
        <v>93</v>
      </c>
      <c r="AB18" s="446" t="s">
        <v>94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35.450000000000003" customHeight="1" x14ac:dyDescent="0.25">
      <c r="A19" s="408"/>
      <c r="B19" s="408"/>
      <c r="C19" s="397"/>
      <c r="D19" s="399"/>
      <c r="E19" s="435"/>
      <c r="F19" s="163" t="s">
        <v>201</v>
      </c>
      <c r="G19" s="23" t="s">
        <v>85</v>
      </c>
      <c r="H19" s="145" t="s">
        <v>255</v>
      </c>
      <c r="I19" s="145" t="s">
        <v>54</v>
      </c>
      <c r="J19" s="142">
        <v>1499</v>
      </c>
      <c r="K19" s="410"/>
      <c r="L19" s="406"/>
      <c r="M19" s="406"/>
      <c r="N19" s="73" t="str">
        <f>IF(J19&gt;L$16,"EXCESSIVAMENTE ELEVADO",IF(J19&lt;M$16,"INEXEQUÍVEL","VÁLIDO"))</f>
        <v>VÁLIDO</v>
      </c>
      <c r="O19" s="103">
        <f>(J19-K16)/K16</f>
        <v>0.21988138098059259</v>
      </c>
      <c r="P19" s="102" t="s">
        <v>51</v>
      </c>
      <c r="Q19" s="414"/>
      <c r="R19" s="416"/>
      <c r="T19" s="22"/>
      <c r="AB19" s="132"/>
      <c r="AC19" s="132"/>
      <c r="AD19" s="132"/>
      <c r="AE19" s="132"/>
      <c r="AF19" s="132"/>
      <c r="AG19" s="132"/>
      <c r="AH19" s="133"/>
      <c r="AI19" s="132"/>
      <c r="AJ19" s="132"/>
      <c r="AK19" s="132"/>
      <c r="AL19" s="117"/>
    </row>
    <row r="20" spans="1:38" ht="76.150000000000006" customHeight="1" x14ac:dyDescent="0.25">
      <c r="A20" s="408"/>
      <c r="B20" s="408"/>
      <c r="C20" s="397"/>
      <c r="D20" s="399"/>
      <c r="E20" s="435"/>
      <c r="F20" s="59" t="s">
        <v>155</v>
      </c>
      <c r="G20" s="59" t="s">
        <v>85</v>
      </c>
      <c r="H20" s="145" t="s">
        <v>156</v>
      </c>
      <c r="I20" s="145" t="s">
        <v>54</v>
      </c>
      <c r="J20" s="142">
        <v>1799</v>
      </c>
      <c r="K20" s="426"/>
      <c r="L20" s="427"/>
      <c r="M20" s="427"/>
      <c r="N20" s="73" t="str">
        <f>IF(J20&gt;L$16,"EXCESSIVAMENTE ELEVADO",IF(J20&lt;M$16,"INEXEQUÍVEL","VÁLIDO"))</f>
        <v>EXCESSIVAMENTE ELEVADO</v>
      </c>
      <c r="O20" s="60">
        <f>(J20-K16)/K16</f>
        <v>0.46402041653374654</v>
      </c>
      <c r="P20" s="75" t="s">
        <v>51</v>
      </c>
      <c r="Q20" s="432"/>
      <c r="R20" s="433"/>
      <c r="AB20" s="118"/>
      <c r="AC20" s="118"/>
      <c r="AD20" s="118"/>
      <c r="AE20" s="118"/>
      <c r="AF20" s="118"/>
      <c r="AG20" s="118"/>
      <c r="AH20" s="133"/>
      <c r="AI20" s="118"/>
      <c r="AJ20" s="118"/>
      <c r="AK20" s="118"/>
      <c r="AL20" s="119"/>
    </row>
    <row r="21" spans="1:38" s="20" customFormat="1" ht="21.75" customHeight="1" thickBot="1" x14ac:dyDescent="0.3">
      <c r="A21" s="441"/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111"/>
      <c r="V21" s="51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119"/>
    </row>
    <row r="22" spans="1:38" ht="41.45" customHeight="1" x14ac:dyDescent="0.25">
      <c r="A22" s="407">
        <v>47</v>
      </c>
      <c r="B22" s="407"/>
      <c r="C22" s="396" t="s">
        <v>256</v>
      </c>
      <c r="D22" s="398" t="s">
        <v>249</v>
      </c>
      <c r="E22" s="434">
        <v>2</v>
      </c>
      <c r="F22" s="150" t="s">
        <v>250</v>
      </c>
      <c r="G22" s="154" t="s">
        <v>73</v>
      </c>
      <c r="H22" s="59" t="s">
        <v>257</v>
      </c>
      <c r="I22" s="59" t="s">
        <v>54</v>
      </c>
      <c r="J22" s="142">
        <v>672.17</v>
      </c>
      <c r="K22" s="409">
        <f>AVERAGE(J22:J24)</f>
        <v>1026.0566666666666</v>
      </c>
      <c r="L22" s="405">
        <f>K22*1.25</f>
        <v>1282.5708333333332</v>
      </c>
      <c r="M22" s="405">
        <f>K22*0.75</f>
        <v>769.54250000000002</v>
      </c>
      <c r="N22" s="76" t="str">
        <f>IF(J22&gt;L22,"EXCESSIVAMENTE ELEVADO",IF(J22&lt;M22,"INEXEQUÍVEL","VÁLIDO"))</f>
        <v>INEXEQUÍVEL</v>
      </c>
      <c r="O22" s="60">
        <f>J22/K22</f>
        <v>0.65510027061533316</v>
      </c>
      <c r="P22" s="75" t="s">
        <v>87</v>
      </c>
      <c r="Q22" s="413">
        <f>ROUND(MEDIAN(J22:J24),2)</f>
        <v>1140</v>
      </c>
      <c r="R22" s="415">
        <f>E22*Q22</f>
        <v>2280</v>
      </c>
      <c r="T22" s="436" t="s">
        <v>77</v>
      </c>
      <c r="U22" s="437"/>
      <c r="V22" s="437"/>
      <c r="W22" s="437"/>
      <c r="X22" s="438"/>
      <c r="Y22" s="439" t="s">
        <v>78</v>
      </c>
      <c r="Z22" s="440"/>
    </row>
    <row r="23" spans="1:38" ht="50.25" customHeight="1" x14ac:dyDescent="0.25">
      <c r="A23" s="408"/>
      <c r="B23" s="408"/>
      <c r="C23" s="397"/>
      <c r="D23" s="399"/>
      <c r="E23" s="435"/>
      <c r="F23" s="163" t="s">
        <v>201</v>
      </c>
      <c r="G23" s="23" t="s">
        <v>85</v>
      </c>
      <c r="H23" s="145" t="s">
        <v>255</v>
      </c>
      <c r="I23" s="145" t="s">
        <v>54</v>
      </c>
      <c r="J23" s="142">
        <v>1140</v>
      </c>
      <c r="K23" s="410"/>
      <c r="L23" s="406"/>
      <c r="M23" s="406"/>
      <c r="N23" s="76" t="str">
        <f>IF(J23&gt;L22,"EXCESSIVAMENTE ELEVADO",IF(J23&lt;M22,"INEXEQUÍVEL","VÁLIDO"))</f>
        <v>VÁLIDO</v>
      </c>
      <c r="O23" s="103">
        <f>(J23-K22)/K22</f>
        <v>0.11104974708999184</v>
      </c>
      <c r="P23" s="102" t="s">
        <v>51</v>
      </c>
      <c r="Q23" s="414"/>
      <c r="R23" s="416"/>
      <c r="T23" s="87" t="s">
        <v>36</v>
      </c>
      <c r="U23" s="88" t="s">
        <v>80</v>
      </c>
      <c r="V23" s="89" t="s">
        <v>81</v>
      </c>
      <c r="W23" s="88" t="s">
        <v>82</v>
      </c>
      <c r="X23" s="90" t="s">
        <v>83</v>
      </c>
      <c r="Y23" s="91">
        <v>0.25</v>
      </c>
      <c r="Z23" s="92">
        <v>0.75</v>
      </c>
    </row>
    <row r="24" spans="1:38" ht="43.15" customHeight="1" thickBot="1" x14ac:dyDescent="0.3">
      <c r="A24" s="408"/>
      <c r="B24" s="408"/>
      <c r="C24" s="397"/>
      <c r="D24" s="399"/>
      <c r="E24" s="435"/>
      <c r="F24" s="59" t="s">
        <v>155</v>
      </c>
      <c r="G24" s="59" t="s">
        <v>85</v>
      </c>
      <c r="H24" s="145" t="s">
        <v>156</v>
      </c>
      <c r="I24" s="145" t="s">
        <v>54</v>
      </c>
      <c r="J24" s="142">
        <v>1266</v>
      </c>
      <c r="K24" s="426"/>
      <c r="L24" s="427"/>
      <c r="M24" s="427"/>
      <c r="N24" s="76" t="str">
        <f>IF(J24&gt;L22,"EXCESSIVAMENTE ELEVADO",IF(J24&lt;M22,"INEXEQUÍVEL","VÁLIDO"))</f>
        <v>VÁLIDO</v>
      </c>
      <c r="O24" s="103">
        <f>(J24-K22)/K22</f>
        <v>0.23384998229467516</v>
      </c>
      <c r="P24" s="102" t="s">
        <v>51</v>
      </c>
      <c r="Q24" s="432"/>
      <c r="R24" s="433"/>
      <c r="T24" s="93">
        <f>MEDIAN(J22:J24)</f>
        <v>1140</v>
      </c>
      <c r="U24" s="94">
        <f>_xlfn.STDEV.S(J22:J24)</f>
        <v>312.8830925974317</v>
      </c>
      <c r="V24" s="95">
        <f>(U24/T24)*100</f>
        <v>27.445885315564183</v>
      </c>
      <c r="W24" s="96" t="str">
        <f>IF(V24&gt;25,"Mediana","Média")</f>
        <v>Mediana</v>
      </c>
      <c r="X24" s="97">
        <f>MIN(J22:J24)</f>
        <v>672.17</v>
      </c>
      <c r="Y24" s="98" t="s">
        <v>92</v>
      </c>
      <c r="Z24" s="99" t="s">
        <v>93</v>
      </c>
    </row>
    <row r="25" spans="1:38" s="20" customFormat="1" ht="21.75" customHeight="1" x14ac:dyDescent="0.25">
      <c r="A25" s="441"/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111"/>
      <c r="V25" s="51"/>
    </row>
    <row r="26" spans="1:38" ht="50.45" customHeight="1" thickBot="1" x14ac:dyDescent="0.3">
      <c r="A26" s="407">
        <v>48</v>
      </c>
      <c r="B26" s="407"/>
      <c r="C26" s="396" t="s">
        <v>258</v>
      </c>
      <c r="D26" s="398" t="s">
        <v>249</v>
      </c>
      <c r="E26" s="434">
        <v>2</v>
      </c>
      <c r="F26" s="150" t="s">
        <v>250</v>
      </c>
      <c r="G26" s="154" t="s">
        <v>73</v>
      </c>
      <c r="H26" s="59" t="s">
        <v>257</v>
      </c>
      <c r="I26" s="59" t="s">
        <v>54</v>
      </c>
      <c r="J26" s="142">
        <v>703.68</v>
      </c>
      <c r="K26" s="409">
        <f>AVERAGE(J26:J29)</f>
        <v>1023.2424999999999</v>
      </c>
      <c r="L26" s="405">
        <f>K26*1.25</f>
        <v>1279.0531249999999</v>
      </c>
      <c r="M26" s="405">
        <f>K26*0.75</f>
        <v>767.43187499999999</v>
      </c>
      <c r="N26" s="73" t="str">
        <f>IF(J26&gt;L$26,"EXCESSIVAMENTE ELEVADO",IF(J26&lt;M$26,"INEXEQUÍVEL","VÁLIDO"))</f>
        <v>INEXEQUÍVEL</v>
      </c>
      <c r="O26" s="69">
        <f>J26/K26</f>
        <v>0.68769622059287017</v>
      </c>
      <c r="P26" s="74" t="s">
        <v>87</v>
      </c>
      <c r="Q26" s="413">
        <f>ROUND(MEDIAN(J26:J28),2)</f>
        <v>869.29</v>
      </c>
      <c r="R26" s="415">
        <f>E26*Q26</f>
        <v>1738.58</v>
      </c>
    </row>
    <row r="27" spans="1:38" ht="101.25" customHeight="1" x14ac:dyDescent="0.25">
      <c r="A27" s="408"/>
      <c r="B27" s="408"/>
      <c r="C27" s="397"/>
      <c r="D27" s="399"/>
      <c r="E27" s="435"/>
      <c r="F27" s="293" t="s">
        <v>259</v>
      </c>
      <c r="G27" s="155" t="s">
        <v>89</v>
      </c>
      <c r="H27" s="145" t="s">
        <v>253</v>
      </c>
      <c r="I27" s="145" t="s">
        <v>254</v>
      </c>
      <c r="J27" s="142">
        <v>869.29</v>
      </c>
      <c r="K27" s="410"/>
      <c r="L27" s="406"/>
      <c r="M27" s="406"/>
      <c r="N27" s="125" t="str">
        <f>IF(J27&gt;L$26,"EXCESSIVAMENTE ELEVADO",IF(J27&lt;M$26,"INEXEQUÍVEL","VÁLIDO"))</f>
        <v>VÁLIDO</v>
      </c>
      <c r="O27" s="103">
        <f>J27/K$26</f>
        <v>0.84954446282284013</v>
      </c>
      <c r="P27" s="102" t="s">
        <v>112</v>
      </c>
      <c r="Q27" s="414"/>
      <c r="R27" s="416"/>
      <c r="S27" s="211"/>
      <c r="T27" s="436" t="s">
        <v>77</v>
      </c>
      <c r="U27" s="437"/>
      <c r="V27" s="437"/>
      <c r="W27" s="437"/>
      <c r="X27" s="438"/>
      <c r="Y27" s="439" t="s">
        <v>78</v>
      </c>
      <c r="Z27" s="440"/>
    </row>
    <row r="28" spans="1:38" ht="48" customHeight="1" x14ac:dyDescent="0.25">
      <c r="A28" s="408"/>
      <c r="B28" s="408"/>
      <c r="C28" s="397"/>
      <c r="D28" s="399"/>
      <c r="E28" s="435"/>
      <c r="F28" s="163" t="s">
        <v>201</v>
      </c>
      <c r="G28" s="23" t="s">
        <v>85</v>
      </c>
      <c r="H28" s="145" t="s">
        <v>255</v>
      </c>
      <c r="I28" s="145" t="s">
        <v>54</v>
      </c>
      <c r="J28" s="142">
        <v>1190</v>
      </c>
      <c r="K28" s="410"/>
      <c r="L28" s="406"/>
      <c r="M28" s="406"/>
      <c r="N28" s="73" t="str">
        <f>IF(J28&gt;L$26,"EXCESSIVAMENTE ELEVADO",IF(J28&lt;M$26,"INEXEQUÍVEL","VÁLIDO"))</f>
        <v>VÁLIDO</v>
      </c>
      <c r="O28" s="126">
        <f>(J28-K26)/K26</f>
        <v>0.1629696772759146</v>
      </c>
      <c r="P28" s="102" t="s">
        <v>51</v>
      </c>
      <c r="Q28" s="414"/>
      <c r="R28" s="416"/>
      <c r="T28" s="87" t="s">
        <v>36</v>
      </c>
      <c r="U28" s="88" t="s">
        <v>80</v>
      </c>
      <c r="V28" s="89" t="s">
        <v>81</v>
      </c>
      <c r="W28" s="88" t="s">
        <v>82</v>
      </c>
      <c r="X28" s="90" t="s">
        <v>83</v>
      </c>
      <c r="Y28" s="91">
        <v>0.25</v>
      </c>
      <c r="Z28" s="92">
        <v>0.75</v>
      </c>
    </row>
    <row r="29" spans="1:38" ht="75" customHeight="1" thickBot="1" x14ac:dyDescent="0.3">
      <c r="A29" s="408"/>
      <c r="B29" s="408"/>
      <c r="C29" s="397"/>
      <c r="D29" s="399"/>
      <c r="E29" s="435"/>
      <c r="F29" s="59" t="s">
        <v>155</v>
      </c>
      <c r="G29" s="59" t="s">
        <v>85</v>
      </c>
      <c r="H29" s="145" t="s">
        <v>156</v>
      </c>
      <c r="I29" s="145" t="s">
        <v>54</v>
      </c>
      <c r="J29" s="142">
        <v>1330</v>
      </c>
      <c r="K29" s="426"/>
      <c r="L29" s="427"/>
      <c r="M29" s="427"/>
      <c r="N29" s="73" t="str">
        <f>IF(J29&gt;L$26,"EXCESSIVAMENTE ELEVADO",IF(J29&lt;M$26,"INEXEQUÍVEL","VÁLIDO"))</f>
        <v>EXCESSIVAMENTE ELEVADO</v>
      </c>
      <c r="O29" s="69">
        <f>(J29-K26)/K26</f>
        <v>0.29978963930837516</v>
      </c>
      <c r="P29" s="74" t="s">
        <v>51</v>
      </c>
      <c r="Q29" s="432"/>
      <c r="R29" s="433"/>
      <c r="T29" s="93">
        <f>MEDIAN(J26:J28)</f>
        <v>869.29</v>
      </c>
      <c r="U29" s="94">
        <f>_xlfn.STDEV.S(J26:J28)</f>
        <v>247.24775651156077</v>
      </c>
      <c r="V29" s="95">
        <f>(U29/T29)*100</f>
        <v>28.442494048195744</v>
      </c>
      <c r="W29" s="96" t="str">
        <f>IF(V29&gt;25,"Mediana","Média")</f>
        <v>Mediana</v>
      </c>
      <c r="X29" s="97">
        <f>MIN(J26:J28)</f>
        <v>703.68</v>
      </c>
      <c r="Y29" s="98" t="s">
        <v>92</v>
      </c>
      <c r="Z29" s="99" t="s">
        <v>93</v>
      </c>
    </row>
    <row r="30" spans="1:38" s="20" customFormat="1" ht="21.75" customHeight="1" thickBot="1" x14ac:dyDescent="0.3">
      <c r="A30" s="441" t="s">
        <v>114</v>
      </c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2"/>
      <c r="M30" s="442"/>
      <c r="N30" s="442"/>
      <c r="O30" s="442"/>
      <c r="P30" s="442"/>
      <c r="Q30" s="442"/>
      <c r="R30" s="111"/>
      <c r="S30" s="250"/>
      <c r="V30" s="51"/>
    </row>
    <row r="31" spans="1:38" ht="58.9" customHeight="1" x14ac:dyDescent="0.25">
      <c r="A31" s="451">
        <v>49</v>
      </c>
      <c r="B31" s="407"/>
      <c r="C31" s="396" t="s">
        <v>260</v>
      </c>
      <c r="D31" s="398" t="s">
        <v>249</v>
      </c>
      <c r="E31" s="434">
        <v>5</v>
      </c>
      <c r="F31" s="294" t="s">
        <v>261</v>
      </c>
      <c r="G31" s="155" t="s">
        <v>89</v>
      </c>
      <c r="H31" s="145" t="s">
        <v>253</v>
      </c>
      <c r="I31" s="145" t="s">
        <v>254</v>
      </c>
      <c r="J31" s="153">
        <v>701.99</v>
      </c>
      <c r="K31" s="409">
        <f>AVERAGE(J31:J34)</f>
        <v>1039.92</v>
      </c>
      <c r="L31" s="405">
        <f>K31*1.25</f>
        <v>1299.9000000000001</v>
      </c>
      <c r="M31" s="405">
        <f>K31*0.75</f>
        <v>779.94</v>
      </c>
      <c r="N31" s="73" t="str">
        <f>IF(J31&gt;L$31,"EXCESSIVAMENTE ELEVADO",IF(J31&lt;M$31,"INEXEQUÍVEL","VÁLIDO"))</f>
        <v>INEXEQUÍVEL</v>
      </c>
      <c r="O31" s="69">
        <f>J31/K$31</f>
        <v>0.67504231094699585</v>
      </c>
      <c r="P31" s="74" t="s">
        <v>87</v>
      </c>
      <c r="Q31" s="413">
        <f>ROUND(MEDIAN(J32:J33),2)</f>
        <v>1025.8499999999999</v>
      </c>
      <c r="R31" s="415">
        <f>E31*Q31</f>
        <v>5129.25</v>
      </c>
      <c r="T31" s="196" t="s">
        <v>77</v>
      </c>
      <c r="U31" s="197"/>
      <c r="V31" s="197"/>
      <c r="W31" s="197"/>
      <c r="X31" s="198"/>
      <c r="Y31" s="199" t="s">
        <v>78</v>
      </c>
      <c r="Z31" s="200"/>
    </row>
    <row r="32" spans="1:38" ht="58.9" customHeight="1" x14ac:dyDescent="0.25">
      <c r="A32" s="452"/>
      <c r="B32" s="408"/>
      <c r="C32" s="397"/>
      <c r="D32" s="399"/>
      <c r="E32" s="435"/>
      <c r="F32" s="150" t="s">
        <v>250</v>
      </c>
      <c r="G32" s="154" t="s">
        <v>73</v>
      </c>
      <c r="H32" s="59" t="s">
        <v>257</v>
      </c>
      <c r="I32" s="59" t="s">
        <v>54</v>
      </c>
      <c r="J32" s="142">
        <v>787.69</v>
      </c>
      <c r="K32" s="410"/>
      <c r="L32" s="406"/>
      <c r="M32" s="406"/>
      <c r="N32" s="73" t="str">
        <f>IF(J32&gt;L$31,"EXCESSIVAMENTE ELEVADO",IF(J32&lt;M$31,"INEXEQUÍVEL","VÁLIDO"))</f>
        <v>VÁLIDO</v>
      </c>
      <c r="O32" s="103">
        <f>J32/K$31</f>
        <v>0.75745249634587275</v>
      </c>
      <c r="P32" s="102" t="s">
        <v>113</v>
      </c>
      <c r="Q32" s="414"/>
      <c r="R32" s="416"/>
      <c r="T32" s="44" t="s">
        <v>36</v>
      </c>
      <c r="U32" s="45" t="s">
        <v>80</v>
      </c>
      <c r="V32" s="50" t="s">
        <v>81</v>
      </c>
      <c r="W32" s="45" t="s">
        <v>82</v>
      </c>
      <c r="X32" s="46" t="s">
        <v>83</v>
      </c>
      <c r="Y32" s="47">
        <v>0.25</v>
      </c>
      <c r="Z32" s="48">
        <v>0.75</v>
      </c>
    </row>
    <row r="33" spans="1:26" ht="42" customHeight="1" thickBot="1" x14ac:dyDescent="0.3">
      <c r="A33" s="452"/>
      <c r="B33" s="408"/>
      <c r="C33" s="397"/>
      <c r="D33" s="399"/>
      <c r="E33" s="435"/>
      <c r="F33" s="163" t="s">
        <v>201</v>
      </c>
      <c r="G33" s="23" t="s">
        <v>85</v>
      </c>
      <c r="H33" s="145" t="s">
        <v>255</v>
      </c>
      <c r="I33" s="145" t="s">
        <v>54</v>
      </c>
      <c r="J33" s="142">
        <v>1264</v>
      </c>
      <c r="K33" s="410"/>
      <c r="L33" s="406"/>
      <c r="M33" s="406"/>
      <c r="N33" s="73" t="str">
        <f>IF(J33&gt;L$31,"EXCESSIVAMENTE ELEVADO",IF(J33&lt;M$31,"INEXEQUÍVEL","VÁLIDO"))</f>
        <v>VÁLIDO</v>
      </c>
      <c r="O33" s="103">
        <f>(J33-K31)/K31</f>
        <v>0.21547811370105385</v>
      </c>
      <c r="P33" s="102" t="s">
        <v>51</v>
      </c>
      <c r="Q33" s="414"/>
      <c r="R33" s="416"/>
      <c r="T33" s="93">
        <f>MEDIAN(J32:J33)</f>
        <v>1025.845</v>
      </c>
      <c r="U33" s="94">
        <f>_xlfn.STDEV.S(J32:J33)</f>
        <v>336.80203094696435</v>
      </c>
      <c r="V33" s="95">
        <f>(U33/T33)*100</f>
        <v>32.831668619232374</v>
      </c>
      <c r="W33" s="96" t="str">
        <f>IF(V33&gt;25,"Mediana","Média")</f>
        <v>Mediana</v>
      </c>
      <c r="X33" s="97">
        <f>MIN(J31:J33)</f>
        <v>701.99</v>
      </c>
      <c r="Y33" s="98" t="s">
        <v>92</v>
      </c>
      <c r="Z33" s="99" t="s">
        <v>93</v>
      </c>
    </row>
    <row r="34" spans="1:26" ht="84" customHeight="1" x14ac:dyDescent="0.25">
      <c r="A34" s="452"/>
      <c r="B34" s="408"/>
      <c r="C34" s="397"/>
      <c r="D34" s="399"/>
      <c r="E34" s="435"/>
      <c r="F34" s="59" t="s">
        <v>155</v>
      </c>
      <c r="G34" s="59" t="s">
        <v>85</v>
      </c>
      <c r="H34" s="145" t="s">
        <v>156</v>
      </c>
      <c r="I34" s="145" t="s">
        <v>54</v>
      </c>
      <c r="J34" s="142">
        <v>1406</v>
      </c>
      <c r="K34" s="426"/>
      <c r="L34" s="427"/>
      <c r="M34" s="427"/>
      <c r="N34" s="73" t="str">
        <f>IF(J34&gt;L$31,"EXCESSIVAMENTE ELEVADO",IF(J34&lt;M$31,"INEXEQUÍVEL","VÁLIDO"))</f>
        <v>EXCESSIVAMENTE ELEVADO</v>
      </c>
      <c r="O34" s="69">
        <f>(J34-K31)/K31</f>
        <v>0.35202707900607727</v>
      </c>
      <c r="P34" s="74" t="s">
        <v>51</v>
      </c>
      <c r="Q34" s="432"/>
      <c r="R34" s="433"/>
    </row>
    <row r="35" spans="1:26" s="20" customFormat="1" ht="21.75" customHeight="1" thickBot="1" x14ac:dyDescent="0.3">
      <c r="A35" s="453"/>
      <c r="B35" s="454"/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4"/>
      <c r="O35" s="454"/>
      <c r="P35" s="454"/>
      <c r="Q35" s="454"/>
      <c r="R35" s="533"/>
      <c r="S35" s="250"/>
    </row>
    <row r="36" spans="1:26" ht="54" customHeight="1" x14ac:dyDescent="0.25">
      <c r="A36" s="451">
        <v>50</v>
      </c>
      <c r="B36" s="407"/>
      <c r="C36" s="396" t="s">
        <v>262</v>
      </c>
      <c r="D36" s="398" t="s">
        <v>249</v>
      </c>
      <c r="E36" s="434">
        <v>25</v>
      </c>
      <c r="F36" s="150" t="s">
        <v>263</v>
      </c>
      <c r="G36" s="154" t="s">
        <v>73</v>
      </c>
      <c r="H36" s="59" t="s">
        <v>264</v>
      </c>
      <c r="I36" s="59" t="s">
        <v>54</v>
      </c>
      <c r="J36" s="157">
        <v>515</v>
      </c>
      <c r="K36" s="409">
        <f>AVERAGE(J36:J39)</f>
        <v>691.78250000000003</v>
      </c>
      <c r="L36" s="405">
        <f>K36*1.25</f>
        <v>864.72812500000009</v>
      </c>
      <c r="M36" s="405">
        <f>K36*0.75</f>
        <v>518.83687499999996</v>
      </c>
      <c r="N36" s="73" t="str">
        <f>IF(J36&gt;L$36,"EXCESSIVAMENTE ELEVADO",IF(J36&lt;M$36,"INEXEQUÍVEL","VÁLIDO"))</f>
        <v>INEXEQUÍVEL</v>
      </c>
      <c r="O36" s="69">
        <f>J36/K36</f>
        <v>0.74445363969166611</v>
      </c>
      <c r="P36" s="74" t="s">
        <v>87</v>
      </c>
      <c r="Q36" s="413">
        <f>ROUND(MEDIAN(J36:J38),2)</f>
        <v>525.13</v>
      </c>
      <c r="R36" s="415">
        <f>E36*Q36</f>
        <v>13128.25</v>
      </c>
      <c r="T36" s="536" t="s">
        <v>77</v>
      </c>
      <c r="U36" s="537"/>
      <c r="V36" s="537"/>
      <c r="W36" s="537"/>
      <c r="X36" s="538"/>
      <c r="Y36" s="534" t="s">
        <v>78</v>
      </c>
      <c r="Z36" s="535"/>
    </row>
    <row r="37" spans="1:26" ht="54" customHeight="1" x14ac:dyDescent="0.25">
      <c r="A37" s="452"/>
      <c r="B37" s="408"/>
      <c r="C37" s="397"/>
      <c r="D37" s="399"/>
      <c r="E37" s="435"/>
      <c r="F37" s="150" t="s">
        <v>250</v>
      </c>
      <c r="G37" s="154" t="s">
        <v>73</v>
      </c>
      <c r="H37" s="59" t="s">
        <v>257</v>
      </c>
      <c r="I37" s="59" t="s">
        <v>54</v>
      </c>
      <c r="J37" s="157">
        <v>525.13</v>
      </c>
      <c r="K37" s="410"/>
      <c r="L37" s="406"/>
      <c r="M37" s="406"/>
      <c r="N37" s="73" t="str">
        <f>IF(J37&gt;L$36,"EXCESSIVAMENTE ELEVADO",IF(J37&lt;M$36,"INEXEQUÍVEL","VÁLIDO"))</f>
        <v>VÁLIDO</v>
      </c>
      <c r="O37" s="103">
        <f>J37/K$36</f>
        <v>0.7590969705073487</v>
      </c>
      <c r="P37" s="102" t="s">
        <v>113</v>
      </c>
      <c r="Q37" s="414"/>
      <c r="R37" s="416"/>
      <c r="T37" s="81" t="s">
        <v>36</v>
      </c>
      <c r="U37" s="82" t="s">
        <v>80</v>
      </c>
      <c r="V37" s="83" t="s">
        <v>81</v>
      </c>
      <c r="W37" s="82" t="s">
        <v>82</v>
      </c>
      <c r="X37" s="84" t="s">
        <v>83</v>
      </c>
      <c r="Y37" s="85">
        <v>0.25</v>
      </c>
      <c r="Z37" s="86">
        <v>0.75</v>
      </c>
    </row>
    <row r="38" spans="1:26" ht="60" customHeight="1" thickBot="1" x14ac:dyDescent="0.3">
      <c r="A38" s="452"/>
      <c r="B38" s="408"/>
      <c r="C38" s="397"/>
      <c r="D38" s="399"/>
      <c r="E38" s="435"/>
      <c r="F38" s="163" t="s">
        <v>201</v>
      </c>
      <c r="G38" s="23" t="s">
        <v>85</v>
      </c>
      <c r="H38" s="145" t="s">
        <v>255</v>
      </c>
      <c r="I38" s="145" t="s">
        <v>54</v>
      </c>
      <c r="J38" s="157">
        <v>815</v>
      </c>
      <c r="K38" s="410"/>
      <c r="L38" s="406"/>
      <c r="M38" s="406"/>
      <c r="N38" s="73" t="str">
        <f>IF(J38&gt;L$36,"EXCESSIVAMENTE ELEVADO",IF(J38&lt;M$36,"INEXEQUÍVEL","VÁLIDO"))</f>
        <v>VÁLIDO</v>
      </c>
      <c r="O38" s="103">
        <f>(J38-K36)/K36</f>
        <v>0.17811595407516087</v>
      </c>
      <c r="P38" s="102" t="s">
        <v>51</v>
      </c>
      <c r="Q38" s="414"/>
      <c r="R38" s="416"/>
      <c r="T38" s="93">
        <f>MEDIAN(J36:J38)</f>
        <v>525.13</v>
      </c>
      <c r="U38" s="94">
        <f>_xlfn.STDEV.S(J36:J38)</f>
        <v>170.35611416480825</v>
      </c>
      <c r="V38" s="95">
        <f>(U38/T38)*100</f>
        <v>32.440750702646632</v>
      </c>
      <c r="W38" s="96" t="str">
        <f>IF(V38&gt;25,"Mediana","Média")</f>
        <v>Mediana</v>
      </c>
      <c r="X38" s="97">
        <f>MIN(J36:J38)</f>
        <v>515</v>
      </c>
      <c r="Y38" s="98" t="s">
        <v>92</v>
      </c>
      <c r="Z38" s="99" t="s">
        <v>93</v>
      </c>
    </row>
    <row r="39" spans="1:26" ht="78" customHeight="1" x14ac:dyDescent="0.25">
      <c r="A39" s="452"/>
      <c r="B39" s="408"/>
      <c r="C39" s="397"/>
      <c r="D39" s="399"/>
      <c r="E39" s="435"/>
      <c r="F39" s="59" t="s">
        <v>155</v>
      </c>
      <c r="G39" s="59" t="s">
        <v>85</v>
      </c>
      <c r="H39" s="145" t="s">
        <v>156</v>
      </c>
      <c r="I39" s="145" t="s">
        <v>54</v>
      </c>
      <c r="J39" s="157">
        <v>912</v>
      </c>
      <c r="K39" s="426"/>
      <c r="L39" s="427"/>
      <c r="M39" s="427"/>
      <c r="N39" s="73" t="str">
        <f>IF(J39&gt;L$36,"EXCESSIVAMENTE ELEVADO",IF(J39&lt;M$36,"INEXEQUÍVEL","VÁLIDO"))</f>
        <v>EXCESSIVAMENTE ELEVADO</v>
      </c>
      <c r="O39" s="69">
        <f>(J39-K36)/K36</f>
        <v>0.31833343572582418</v>
      </c>
      <c r="P39" s="74" t="s">
        <v>51</v>
      </c>
      <c r="Q39" s="432"/>
      <c r="R39" s="433"/>
    </row>
    <row r="40" spans="1:26" s="20" customFormat="1" ht="21.75" customHeight="1" x14ac:dyDescent="0.25">
      <c r="A40" s="519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250"/>
      <c r="V40" s="51"/>
    </row>
    <row r="41" spans="1:26" s="20" customFormat="1" ht="21.75" customHeight="1" x14ac:dyDescent="0.25">
      <c r="A41" s="441" t="s">
        <v>131</v>
      </c>
      <c r="B41" s="442"/>
      <c r="C41" s="442"/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/>
      <c r="O41" s="442"/>
      <c r="P41" s="442"/>
      <c r="Q41" s="532"/>
      <c r="R41" s="251">
        <f>SUM(R16,R22,R26,R31,R36)</f>
        <v>36611.43</v>
      </c>
      <c r="V41" s="51"/>
    </row>
    <row r="42" spans="1:26" s="20" customFormat="1" ht="39" customHeight="1" x14ac:dyDescent="0.25">
      <c r="A42" s="31"/>
      <c r="B42" s="31"/>
      <c r="C42" s="31"/>
      <c r="D42" s="31"/>
      <c r="E42" s="31"/>
      <c r="F42" s="31"/>
      <c r="G42" s="43"/>
      <c r="H42" s="43"/>
      <c r="I42" s="31"/>
      <c r="J42" s="31"/>
      <c r="K42" s="31"/>
      <c r="L42" s="31"/>
      <c r="M42" s="31"/>
      <c r="N42" s="31"/>
      <c r="O42" s="31"/>
      <c r="P42" s="31"/>
      <c r="Q42" s="52"/>
      <c r="R42" s="32"/>
      <c r="V42" s="51"/>
    </row>
    <row r="43" spans="1:26" s="20" customFormat="1" ht="135.6" customHeight="1" x14ac:dyDescent="0.25">
      <c r="A43" s="422" t="s">
        <v>265</v>
      </c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</row>
    <row r="44" spans="1:26" ht="15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</row>
    <row r="45" spans="1:26" ht="15" customHeight="1" x14ac:dyDescent="0.25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</row>
    <row r="46" spans="1:26" ht="15" customHeight="1" x14ac:dyDescent="0.25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</row>
    <row r="47" spans="1:26" ht="15" customHeight="1" x14ac:dyDescent="0.25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</row>
    <row r="48" spans="1:26" ht="15" customHeight="1" x14ac:dyDescent="0.25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</row>
    <row r="49" spans="1:18" ht="15" customHeight="1" x14ac:dyDescent="0.25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</row>
    <row r="50" spans="1:18" ht="15" customHeight="1" x14ac:dyDescent="0.25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</row>
    <row r="51" spans="1:18" ht="18.75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</row>
    <row r="52" spans="1:18" ht="51.6" customHeight="1" x14ac:dyDescent="0.25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</row>
    <row r="53" spans="1:18" x14ac:dyDescent="0.25">
      <c r="R53" s="22"/>
    </row>
    <row r="54" spans="1:18" x14ac:dyDescent="0.25">
      <c r="R54" s="22"/>
    </row>
    <row r="55" spans="1:18" ht="18.75" x14ac:dyDescent="0.25">
      <c r="H55" s="172"/>
      <c r="I55" s="180"/>
      <c r="J55" s="180"/>
      <c r="K55" s="180"/>
      <c r="L55" s="158"/>
      <c r="R55" s="22"/>
    </row>
    <row r="56" spans="1:18" ht="15" customHeight="1" x14ac:dyDescent="0.25">
      <c r="H56" s="191"/>
      <c r="I56" s="180"/>
      <c r="J56" s="180"/>
      <c r="K56" s="180"/>
      <c r="L56" s="158"/>
      <c r="R56" s="22"/>
    </row>
    <row r="68" ht="58.15" customHeight="1" x14ac:dyDescent="0.25"/>
  </sheetData>
  <mergeCells count="87">
    <mergeCell ref="K16:K20"/>
    <mergeCell ref="L16:L20"/>
    <mergeCell ref="M16:M20"/>
    <mergeCell ref="K22:K24"/>
    <mergeCell ref="L22:L24"/>
    <mergeCell ref="M22:M24"/>
    <mergeCell ref="A21:Q21"/>
    <mergeCell ref="E16:E20"/>
    <mergeCell ref="A16:A20"/>
    <mergeCell ref="B16:B20"/>
    <mergeCell ref="C16:C20"/>
    <mergeCell ref="D16:D20"/>
    <mergeCell ref="Q16:Q20"/>
    <mergeCell ref="Q22:Q24"/>
    <mergeCell ref="A8:Q8"/>
    <mergeCell ref="A11:R11"/>
    <mergeCell ref="AC13:AJ13"/>
    <mergeCell ref="A14:A15"/>
    <mergeCell ref="B14:B15"/>
    <mergeCell ref="C14:C15"/>
    <mergeCell ref="D14:D15"/>
    <mergeCell ref="E14:E15"/>
    <mergeCell ref="J14:J15"/>
    <mergeCell ref="K14:K15"/>
    <mergeCell ref="F14:F15"/>
    <mergeCell ref="G14:G15"/>
    <mergeCell ref="H14:H15"/>
    <mergeCell ref="I14:I15"/>
    <mergeCell ref="T16:X16"/>
    <mergeCell ref="AC16:AJ16"/>
    <mergeCell ref="AB17:AL17"/>
    <mergeCell ref="AB18:AL18"/>
    <mergeCell ref="L14:L15"/>
    <mergeCell ref="M14:M15"/>
    <mergeCell ref="N14:N15"/>
    <mergeCell ref="O14:P15"/>
    <mergeCell ref="Q14:R14"/>
    <mergeCell ref="R16:R20"/>
    <mergeCell ref="AB21:AK21"/>
    <mergeCell ref="A22:A24"/>
    <mergeCell ref="B22:B24"/>
    <mergeCell ref="C22:C24"/>
    <mergeCell ref="D22:D24"/>
    <mergeCell ref="E22:E24"/>
    <mergeCell ref="T22:X22"/>
    <mergeCell ref="Y22:Z22"/>
    <mergeCell ref="R22:R24"/>
    <mergeCell ref="A25:Q25"/>
    <mergeCell ref="A26:A29"/>
    <mergeCell ref="B26:B29"/>
    <mergeCell ref="C26:C29"/>
    <mergeCell ref="D26:D29"/>
    <mergeCell ref="E26:E29"/>
    <mergeCell ref="Q26:Q29"/>
    <mergeCell ref="Y27:Z27"/>
    <mergeCell ref="A30:Q30"/>
    <mergeCell ref="A31:A34"/>
    <mergeCell ref="B31:B34"/>
    <mergeCell ref="C31:C34"/>
    <mergeCell ref="D31:D34"/>
    <mergeCell ref="E31:E34"/>
    <mergeCell ref="T27:X27"/>
    <mergeCell ref="K31:K34"/>
    <mergeCell ref="L31:L34"/>
    <mergeCell ref="M31:M34"/>
    <mergeCell ref="K26:K29"/>
    <mergeCell ref="L26:L29"/>
    <mergeCell ref="M26:M29"/>
    <mergeCell ref="R26:R29"/>
    <mergeCell ref="Q31:Q34"/>
    <mergeCell ref="Y36:Z36"/>
    <mergeCell ref="A40:R40"/>
    <mergeCell ref="A35:R35"/>
    <mergeCell ref="A36:A39"/>
    <mergeCell ref="B36:B39"/>
    <mergeCell ref="C36:C39"/>
    <mergeCell ref="D36:D39"/>
    <mergeCell ref="E36:E39"/>
    <mergeCell ref="T36:X36"/>
    <mergeCell ref="K36:K39"/>
    <mergeCell ref="L36:L39"/>
    <mergeCell ref="M36:M39"/>
    <mergeCell ref="R31:R34"/>
    <mergeCell ref="Q36:Q39"/>
    <mergeCell ref="R36:R39"/>
    <mergeCell ref="A41:Q41"/>
    <mergeCell ref="A43:R43"/>
  </mergeCells>
  <conditionalFormatting sqref="N16:N20 N27:N29">
    <cfRule type="cellIs" dxfId="185" priority="1369" operator="lessThan">
      <formula>"K$25"</formula>
    </cfRule>
    <cfRule type="cellIs" dxfId="184" priority="1372" operator="greaterThan">
      <formula>"J$25"</formula>
    </cfRule>
  </conditionalFormatting>
  <conditionalFormatting sqref="N16:N20">
    <cfRule type="containsText" priority="7800" operator="containsText" text="Excessivamente elevado">
      <formula>NOT(ISERROR(SEARCH("Excessivamente elevado",N16)))</formula>
    </cfRule>
    <cfRule type="containsText" dxfId="183" priority="7801" operator="containsText" text="Válido">
      <formula>NOT(ISERROR(SEARCH("Válido",N16)))</formula>
    </cfRule>
    <cfRule type="containsText" dxfId="182" priority="7802" operator="containsText" text="Inexequível">
      <formula>NOT(ISERROR(SEARCH("Inexequível",N16)))</formula>
    </cfRule>
    <cfRule type="aboveAverage" dxfId="181" priority="7803" aboveAverage="0"/>
  </conditionalFormatting>
  <conditionalFormatting sqref="N22:N24">
    <cfRule type="containsText" priority="7804" operator="containsText" text="Excessivamente elevado">
      <formula>NOT(ISERROR(SEARCH("Excessivamente elevado",N22)))</formula>
    </cfRule>
    <cfRule type="containsText" dxfId="180" priority="7805" operator="containsText" text="Válido">
      <formula>NOT(ISERROR(SEARCH("Válido",N22)))</formula>
    </cfRule>
    <cfRule type="containsText" dxfId="179" priority="7806" operator="containsText" text="Inexequível">
      <formula>NOT(ISERROR(SEARCH("Inexequível",N22)))</formula>
    </cfRule>
    <cfRule type="cellIs" dxfId="178" priority="1339" operator="greaterThan">
      <formula>"J$25"</formula>
    </cfRule>
    <cfRule type="containsText" dxfId="177" priority="1335" operator="containsText" text="Excessivamente elevado">
      <formula>NOT(ISERROR(SEARCH("Excessivamente elevado",N22)))</formula>
    </cfRule>
    <cfRule type="cellIs" dxfId="176" priority="1336" operator="lessThan">
      <formula>"K$25"</formula>
    </cfRule>
    <cfRule type="cellIs" dxfId="175" priority="1337" operator="greaterThan">
      <formula>"J&amp;25"</formula>
    </cfRule>
    <cfRule type="aboveAverage" dxfId="174" priority="7807" aboveAverage="0"/>
  </conditionalFormatting>
  <conditionalFormatting sqref="N26:N29">
    <cfRule type="containsText" dxfId="173" priority="7809" operator="containsText" text="Válido">
      <formula>NOT(ISERROR(SEARCH("Válido",N26)))</formula>
    </cfRule>
    <cfRule type="containsText" priority="7808" operator="containsText" text="Excessivamente elevado">
      <formula>NOT(ISERROR(SEARCH("Excessivamente elevado",N26)))</formula>
    </cfRule>
    <cfRule type="aboveAverage" dxfId="172" priority="7811" aboveAverage="0"/>
    <cfRule type="containsText" dxfId="171" priority="7810" operator="containsText" text="Inexequível">
      <formula>NOT(ISERROR(SEARCH("Inexequível",N26)))</formula>
    </cfRule>
  </conditionalFormatting>
  <conditionalFormatting sqref="N27:N28 N26:O26">
    <cfRule type="cellIs" dxfId="170" priority="1322" operator="greaterThan">
      <formula>"J$25"</formula>
    </cfRule>
  </conditionalFormatting>
  <conditionalFormatting sqref="N27:N28">
    <cfRule type="cellIs" dxfId="169" priority="1320" operator="greaterThan">
      <formula>"J&amp;25"</formula>
    </cfRule>
    <cfRule type="cellIs" dxfId="168" priority="1319" operator="lessThan">
      <formula>"K$25"</formula>
    </cfRule>
    <cfRule type="containsText" dxfId="167" priority="1318" operator="containsText" text="Excessivamente elevado">
      <formula>NOT(ISERROR(SEARCH("Excessivamente elevado",N27)))</formula>
    </cfRule>
  </conditionalFormatting>
  <conditionalFormatting sqref="N27:N29 N16:N20">
    <cfRule type="cellIs" dxfId="166" priority="1370" operator="greaterThan">
      <formula>"J&amp;25"</formula>
    </cfRule>
  </conditionalFormatting>
  <conditionalFormatting sqref="N27:N29 N6:P7 N10:P10 N12:P13 N14:N20 O53:P68 N69:P1048576">
    <cfRule type="containsText" dxfId="165" priority="1368" operator="containsText" text="Excessivamente elevado">
      <formula>NOT(ISERROR(SEARCH("Excessivamente elevado",N6)))</formula>
    </cfRule>
  </conditionalFormatting>
  <conditionalFormatting sqref="N31:N34">
    <cfRule type="cellIs" dxfId="164" priority="1317" operator="greaterThan">
      <formula>"J$25"</formula>
    </cfRule>
    <cfRule type="cellIs" dxfId="163" priority="1314" operator="lessThan">
      <formula>"K$25"</formula>
    </cfRule>
    <cfRule type="containsText" priority="7812" operator="containsText" text="Excessivamente elevado">
      <formula>NOT(ISERROR(SEARCH("Excessivamente elevado",N31)))</formula>
    </cfRule>
    <cfRule type="containsText" dxfId="162" priority="7813" operator="containsText" text="Válido">
      <formula>NOT(ISERROR(SEARCH("Válido",N31)))</formula>
    </cfRule>
    <cfRule type="containsText" dxfId="161" priority="7814" operator="containsText" text="Inexequível">
      <formula>NOT(ISERROR(SEARCH("Inexequível",N31)))</formula>
    </cfRule>
    <cfRule type="aboveAverage" dxfId="160" priority="7815" aboveAverage="0"/>
    <cfRule type="cellIs" dxfId="159" priority="1315" operator="greaterThan">
      <formula>"J&amp;25"</formula>
    </cfRule>
    <cfRule type="containsText" dxfId="158" priority="1313" operator="containsText" text="Excessivamente elevado">
      <formula>NOT(ISERROR(SEARCH("Excessivamente elevado",N31)))</formula>
    </cfRule>
  </conditionalFormatting>
  <conditionalFormatting sqref="N36:N39">
    <cfRule type="cellIs" dxfId="157" priority="1309" operator="lessThan">
      <formula>"K$25"</formula>
    </cfRule>
    <cfRule type="aboveAverage" dxfId="156" priority="7819" aboveAverage="0"/>
    <cfRule type="containsText" dxfId="155" priority="1308" operator="containsText" text="Excessivamente elevado">
      <formula>NOT(ISERROR(SEARCH("Excessivamente elevado",N36)))</formula>
    </cfRule>
    <cfRule type="containsText" priority="7816" operator="containsText" text="Excessivamente elevado">
      <formula>NOT(ISERROR(SEARCH("Excessivamente elevado",N36)))</formula>
    </cfRule>
    <cfRule type="containsText" dxfId="154" priority="7817" operator="containsText" text="Válido">
      <formula>NOT(ISERROR(SEARCH("Válido",N36)))</formula>
    </cfRule>
    <cfRule type="cellIs" dxfId="153" priority="1310" operator="greaterThan">
      <formula>"J&amp;25"</formula>
    </cfRule>
    <cfRule type="containsText" dxfId="152" priority="7818" operator="containsText" text="Inexequível">
      <formula>NOT(ISERROR(SEARCH("Inexequível",N36)))</formula>
    </cfRule>
    <cfRule type="cellIs" dxfId="151" priority="1312" operator="greaterThan">
      <formula>"J$25"</formula>
    </cfRule>
  </conditionalFormatting>
  <conditionalFormatting sqref="N21:P21">
    <cfRule type="containsText" dxfId="150" priority="1366" operator="containsText" text="Excessivamente elevado">
      <formula>NOT(ISERROR(SEARCH("Excessivamente elevado",N21)))</formula>
    </cfRule>
  </conditionalFormatting>
  <conditionalFormatting sqref="N25:P26">
    <cfRule type="containsText" dxfId="149" priority="274" operator="containsText" text="Excessivamente elevado">
      <formula>NOT(ISERROR(SEARCH("Excessivamente elevado",N25)))</formula>
    </cfRule>
  </conditionalFormatting>
  <conditionalFormatting sqref="N26:P26">
    <cfRule type="cellIs" dxfId="148" priority="940" operator="greaterThan">
      <formula>"J&amp;25"</formula>
    </cfRule>
    <cfRule type="cellIs" dxfId="147" priority="939" operator="lessThan">
      <formula>"K$25"</formula>
    </cfRule>
  </conditionalFormatting>
  <conditionalFormatting sqref="N30:P30">
    <cfRule type="containsText" dxfId="146" priority="273" operator="containsText" text="Excessivamente elevado">
      <formula>NOT(ISERROR(SEARCH("Excessivamente elevado",N30)))</formula>
    </cfRule>
  </conditionalFormatting>
  <conditionalFormatting sqref="N41:P42">
    <cfRule type="containsText" dxfId="145" priority="1234" operator="containsText" text="Excessivamente elevado">
      <formula>NOT(ISERROR(SEARCH("Excessivamente elevado",N41)))</formula>
    </cfRule>
  </conditionalFormatting>
  <conditionalFormatting sqref="O14">
    <cfRule type="containsText" dxfId="144" priority="1367" operator="containsText" text="Excessivamente elevado">
      <formula>NOT(ISERROR(SEARCH("Excessivamente elevado",O14)))</formula>
    </cfRule>
  </conditionalFormatting>
  <conditionalFormatting sqref="O20">
    <cfRule type="cellIs" dxfId="143" priority="85" operator="greaterThan">
      <formula>"J$25"</formula>
    </cfRule>
    <cfRule type="aboveAverage" dxfId="142" priority="89" aboveAverage="0"/>
    <cfRule type="cellIs" dxfId="141" priority="80" operator="between">
      <formula>75</formula>
      <formula>100</formula>
    </cfRule>
  </conditionalFormatting>
  <conditionalFormatting sqref="O22">
    <cfRule type="cellIs" dxfId="140" priority="1" operator="between">
      <formula>75</formula>
      <formula>100</formula>
    </cfRule>
    <cfRule type="cellIs" dxfId="139" priority="6" operator="greaterThan">
      <formula>"J$25"</formula>
    </cfRule>
    <cfRule type="aboveAverage" dxfId="138" priority="10" aboveAverage="0"/>
  </conditionalFormatting>
  <conditionalFormatting sqref="O26">
    <cfRule type="containsText" dxfId="137" priority="1325" operator="containsText" text="Inexequível">
      <formula>NOT(ISERROR(SEARCH("Inexequível",O26)))</formula>
    </cfRule>
    <cfRule type="aboveAverage" dxfId="136" priority="1326" aboveAverage="0"/>
    <cfRule type="containsText" dxfId="135" priority="1324" operator="containsText" text="Válido">
      <formula>NOT(ISERROR(SEARCH("Válido",O26)))</formula>
    </cfRule>
  </conditionalFormatting>
  <conditionalFormatting sqref="O29">
    <cfRule type="cellIs" dxfId="134" priority="75" operator="greaterThan">
      <formula>"J$25"</formula>
    </cfRule>
    <cfRule type="aboveAverage" dxfId="133" priority="79" aboveAverage="0"/>
    <cfRule type="containsText" dxfId="132" priority="78" operator="containsText" text="Inexequível">
      <formula>NOT(ISERROR(SEARCH("Inexequível",O29)))</formula>
    </cfRule>
    <cfRule type="containsText" dxfId="131" priority="77" operator="containsText" text="Válido">
      <formula>NOT(ISERROR(SEARCH("Válido",O29)))</formula>
    </cfRule>
  </conditionalFormatting>
  <conditionalFormatting sqref="O31">
    <cfRule type="containsText" dxfId="130" priority="1291" operator="containsText" text="Válido">
      <formula>NOT(ISERROR(SEARCH("Válido",O31)))</formula>
    </cfRule>
    <cfRule type="aboveAverage" dxfId="129" priority="1293" aboveAverage="0"/>
    <cfRule type="containsText" dxfId="128" priority="1292" operator="containsText" text="Inexequível">
      <formula>NOT(ISERROR(SEARCH("Inexequível",O31)))</formula>
    </cfRule>
    <cfRule type="cellIs" dxfId="127" priority="1289" operator="greaterThan">
      <formula>"J$25"</formula>
    </cfRule>
  </conditionalFormatting>
  <conditionalFormatting sqref="O34">
    <cfRule type="aboveAverage" dxfId="126" priority="49" aboveAverage="0"/>
    <cfRule type="cellIs" dxfId="125" priority="45" operator="greaterThan">
      <formula>"J$25"</formula>
    </cfRule>
  </conditionalFormatting>
  <conditionalFormatting sqref="O36">
    <cfRule type="containsText" dxfId="124" priority="935" operator="containsText" text="Válido">
      <formula>NOT(ISERROR(SEARCH("Válido",O36)))</formula>
    </cfRule>
    <cfRule type="aboveAverage" dxfId="123" priority="937" aboveAverage="0"/>
    <cfRule type="containsText" dxfId="122" priority="936" operator="containsText" text="Inexequível">
      <formula>NOT(ISERROR(SEARCH("Inexequível",O36)))</formula>
    </cfRule>
    <cfRule type="cellIs" dxfId="121" priority="933" operator="greaterThan">
      <formula>"J$25"</formula>
    </cfRule>
  </conditionalFormatting>
  <conditionalFormatting sqref="O39">
    <cfRule type="aboveAverage" dxfId="120" priority="26" aboveAverage="0"/>
    <cfRule type="cellIs" dxfId="119" priority="22" operator="greaterThan">
      <formula>"J$25"</formula>
    </cfRule>
  </conditionalFormatting>
  <conditionalFormatting sqref="O20:P20">
    <cfRule type="containsText" priority="86" operator="containsText" text="Excessivamente elevado">
      <formula>NOT(ISERROR(SEARCH("Excessivamente elevado",O20)))</formula>
    </cfRule>
    <cfRule type="cellIs" dxfId="118" priority="83" operator="greaterThan">
      <formula>"J&amp;25"</formula>
    </cfRule>
    <cfRule type="cellIs" dxfId="117" priority="82" operator="lessThan">
      <formula>"K$25"</formula>
    </cfRule>
    <cfRule type="containsText" dxfId="116" priority="88" operator="containsText" text="Inexequível">
      <formula>NOT(ISERROR(SEARCH("Inexequível",O20)))</formula>
    </cfRule>
    <cfRule type="containsText" dxfId="115" priority="87" operator="containsText" text="Válido">
      <formula>NOT(ISERROR(SEARCH("Válido",O20)))</formula>
    </cfRule>
    <cfRule type="containsText" dxfId="114" priority="81" operator="containsText" text="Excessivamente elevado">
      <formula>NOT(ISERROR(SEARCH("Excessivamente elevado",O20)))</formula>
    </cfRule>
  </conditionalFormatting>
  <conditionalFormatting sqref="O22:P22">
    <cfRule type="containsText" dxfId="113" priority="8" operator="containsText" text="Válido">
      <formula>NOT(ISERROR(SEARCH("Válido",O22)))</formula>
    </cfRule>
    <cfRule type="containsText" dxfId="112" priority="9" operator="containsText" text="Inexequível">
      <formula>NOT(ISERROR(SEARCH("Inexequível",O22)))</formula>
    </cfRule>
    <cfRule type="containsText" dxfId="111" priority="2" operator="containsText" text="Excessivamente elevado">
      <formula>NOT(ISERROR(SEARCH("Excessivamente elevado",O22)))</formula>
    </cfRule>
    <cfRule type="cellIs" dxfId="110" priority="3" operator="lessThan">
      <formula>"K$25"</formula>
    </cfRule>
    <cfRule type="cellIs" dxfId="109" priority="4" operator="greaterThan">
      <formula>"J&amp;25"</formula>
    </cfRule>
    <cfRule type="containsText" priority="7" operator="containsText" text="Excessivamente elevado">
      <formula>NOT(ISERROR(SEARCH("Excessivamente elevado",O22)))</formula>
    </cfRule>
  </conditionalFormatting>
  <conditionalFormatting sqref="O26:P26">
    <cfRule type="containsText" priority="941" operator="containsText" text="Excessivamente elevado">
      <formula>NOT(ISERROR(SEARCH("Excessivamente elevado",O26)))</formula>
    </cfRule>
  </conditionalFormatting>
  <conditionalFormatting sqref="O29:P29">
    <cfRule type="cellIs" dxfId="108" priority="66" operator="greaterThan">
      <formula>"J&amp;25"</formula>
    </cfRule>
    <cfRule type="cellIs" dxfId="107" priority="65" operator="lessThan">
      <formula>"K$25"</formula>
    </cfRule>
    <cfRule type="containsText" dxfId="106" priority="64" operator="containsText" text="Excessivamente elevado">
      <formula>NOT(ISERROR(SEARCH("Excessivamente elevado",O29)))</formula>
    </cfRule>
    <cfRule type="containsText" priority="67" operator="containsText" text="Excessivamente elevado">
      <formula>NOT(ISERROR(SEARCH("Excessivamente elevado",O29)))</formula>
    </cfRule>
  </conditionalFormatting>
  <conditionalFormatting sqref="O31:P31">
    <cfRule type="cellIs" dxfId="105" priority="1273" operator="greaterThan">
      <formula>"J&amp;25"</formula>
    </cfRule>
    <cfRule type="containsText" priority="1274" operator="containsText" text="Excessivamente elevado">
      <formula>NOT(ISERROR(SEARCH("Excessivamente elevado",O31)))</formula>
    </cfRule>
    <cfRule type="containsText" dxfId="104" priority="1278" operator="containsText" text="Excessivamente elevado">
      <formula>NOT(ISERROR(SEARCH("Excessivamente elevado",O31)))</formula>
    </cfRule>
    <cfRule type="cellIs" dxfId="103" priority="1279" operator="lessThan">
      <formula>"K$25"</formula>
    </cfRule>
  </conditionalFormatting>
  <conditionalFormatting sqref="O34:P34">
    <cfRule type="containsText" dxfId="102" priority="47" operator="containsText" text="Válido">
      <formula>NOT(ISERROR(SEARCH("Válido",O34)))</formula>
    </cfRule>
    <cfRule type="containsText" priority="46" operator="containsText" text="Excessivamente elevado">
      <formula>NOT(ISERROR(SEARCH("Excessivamente elevado",O34)))</formula>
    </cfRule>
    <cfRule type="cellIs" dxfId="101" priority="43" operator="greaterThan">
      <formula>"J&amp;25"</formula>
    </cfRule>
    <cfRule type="cellIs" dxfId="100" priority="42" operator="lessThan">
      <formula>"K$25"</formula>
    </cfRule>
    <cfRule type="containsText" dxfId="99" priority="48" operator="containsText" text="Inexequível">
      <formula>NOT(ISERROR(SEARCH("Inexequível",O34)))</formula>
    </cfRule>
    <cfRule type="containsText" dxfId="98" priority="41" operator="containsText" text="Excessivamente elevado">
      <formula>NOT(ISERROR(SEARCH("Excessivamente elevado",O34)))</formula>
    </cfRule>
  </conditionalFormatting>
  <conditionalFormatting sqref="O36:P36">
    <cfRule type="cellIs" dxfId="97" priority="923" operator="lessThan">
      <formula>"K$25"</formula>
    </cfRule>
    <cfRule type="containsText" dxfId="96" priority="922" operator="containsText" text="Excessivamente elevado">
      <formula>NOT(ISERROR(SEARCH("Excessivamente elevado",O36)))</formula>
    </cfRule>
    <cfRule type="containsText" priority="918" operator="containsText" text="Excessivamente elevado">
      <formula>NOT(ISERROR(SEARCH("Excessivamente elevado",O36)))</formula>
    </cfRule>
    <cfRule type="cellIs" dxfId="95" priority="917" operator="greaterThan">
      <formula>"J&amp;25"</formula>
    </cfRule>
  </conditionalFormatting>
  <conditionalFormatting sqref="O39:P39">
    <cfRule type="containsText" dxfId="94" priority="25" operator="containsText" text="Inexequível">
      <formula>NOT(ISERROR(SEARCH("Inexequível",O39)))</formula>
    </cfRule>
    <cfRule type="containsText" dxfId="93" priority="18" operator="containsText" text="Excessivamente elevado">
      <formula>NOT(ISERROR(SEARCH("Excessivamente elevado",O39)))</formula>
    </cfRule>
    <cfRule type="cellIs" dxfId="92" priority="19" operator="lessThan">
      <formula>"K$25"</formula>
    </cfRule>
    <cfRule type="cellIs" dxfId="91" priority="20" operator="greaterThan">
      <formula>"J&amp;25"</formula>
    </cfRule>
    <cfRule type="containsText" priority="23" operator="containsText" text="Excessivamente elevado">
      <formula>NOT(ISERROR(SEARCH("Excessivamente elevado",O39)))</formula>
    </cfRule>
    <cfRule type="containsText" dxfId="90" priority="24" operator="containsText" text="Válido">
      <formula>NOT(ISERROR(SEARCH("Válido",O39)))</formula>
    </cfRule>
  </conditionalFormatting>
  <conditionalFormatting sqref="P20">
    <cfRule type="aboveAverage" dxfId="89" priority="96" aboveAverage="0"/>
  </conditionalFormatting>
  <conditionalFormatting sqref="P22">
    <cfRule type="aboveAverage" dxfId="88" priority="17" aboveAverage="0"/>
  </conditionalFormatting>
  <conditionalFormatting sqref="P26">
    <cfRule type="containsText" dxfId="87" priority="942" operator="containsText" text="Válido">
      <formula>NOT(ISERROR(SEARCH("Válido",P26)))</formula>
    </cfRule>
    <cfRule type="containsText" dxfId="86" priority="943" operator="containsText" text="Inexequível">
      <formula>NOT(ISERROR(SEARCH("Inexequível",P26)))</formula>
    </cfRule>
    <cfRule type="aboveAverage" dxfId="85" priority="944" aboveAverage="0"/>
  </conditionalFormatting>
  <conditionalFormatting sqref="P29">
    <cfRule type="aboveAverage" dxfId="84" priority="70" aboveAverage="0"/>
    <cfRule type="containsText" dxfId="83" priority="69" operator="containsText" text="Inexequível">
      <formula>NOT(ISERROR(SEARCH("Inexequível",P29)))</formula>
    </cfRule>
    <cfRule type="containsText" dxfId="82" priority="68" operator="containsText" text="Válido">
      <formula>NOT(ISERROR(SEARCH("Válido",P29)))</formula>
    </cfRule>
  </conditionalFormatting>
  <conditionalFormatting sqref="P31">
    <cfRule type="containsText" dxfId="81" priority="1283" operator="containsText" text="Inexequível">
      <formula>NOT(ISERROR(SEARCH("Inexequível",P31)))</formula>
    </cfRule>
    <cfRule type="aboveAverage" dxfId="80" priority="1284" aboveAverage="0"/>
    <cfRule type="containsText" dxfId="79" priority="1282" operator="containsText" text="Válido">
      <formula>NOT(ISERROR(SEARCH("Válido",P31)))</formula>
    </cfRule>
    <cfRule type="containsText" dxfId="78" priority="1271" operator="containsText" text="Excessivamente elevado">
      <formula>NOT(ISERROR(SEARCH("Excessivamente elevado",P31)))</formula>
    </cfRule>
    <cfRule type="cellIs" dxfId="77" priority="1272" operator="lessThan">
      <formula>"K$25"</formula>
    </cfRule>
    <cfRule type="containsText" dxfId="76" priority="1275" operator="containsText" text="Válido">
      <formula>NOT(ISERROR(SEARCH("Válido",P31)))</formula>
    </cfRule>
    <cfRule type="containsText" dxfId="75" priority="1276" operator="containsText" text="Inexequível">
      <formula>NOT(ISERROR(SEARCH("Inexequível",P31)))</formula>
    </cfRule>
    <cfRule type="aboveAverage" dxfId="74" priority="1277" aboveAverage="0"/>
  </conditionalFormatting>
  <conditionalFormatting sqref="P34">
    <cfRule type="aboveAverage" dxfId="73" priority="63" aboveAverage="0"/>
  </conditionalFormatting>
  <conditionalFormatting sqref="P36">
    <cfRule type="aboveAverage" dxfId="72" priority="928" aboveAverage="0"/>
    <cfRule type="containsText" dxfId="71" priority="927" operator="containsText" text="Inexequível">
      <formula>NOT(ISERROR(SEARCH("Inexequível",P36)))</formula>
    </cfRule>
    <cfRule type="containsText" dxfId="70" priority="926" operator="containsText" text="Válido">
      <formula>NOT(ISERROR(SEARCH("Válido",P36)))</formula>
    </cfRule>
    <cfRule type="aboveAverage" dxfId="69" priority="921" aboveAverage="0"/>
    <cfRule type="containsText" dxfId="68" priority="920" operator="containsText" text="Inexequível">
      <formula>NOT(ISERROR(SEARCH("Inexequível",P36)))</formula>
    </cfRule>
    <cfRule type="containsText" dxfId="67" priority="919" operator="containsText" text="Válido">
      <formula>NOT(ISERROR(SEARCH("Válido",P36)))</formula>
    </cfRule>
    <cfRule type="cellIs" dxfId="66" priority="916" operator="lessThan">
      <formula>"K$25"</formula>
    </cfRule>
    <cfRule type="containsText" dxfId="65" priority="915" operator="containsText" text="Excessivamente elevado">
      <formula>NOT(ISERROR(SEARCH("Excessivamente elevado",P36)))</formula>
    </cfRule>
  </conditionalFormatting>
  <conditionalFormatting sqref="P39">
    <cfRule type="aboveAverage" dxfId="64" priority="40" aboveAverage="0"/>
  </conditionalFormatting>
  <hyperlinks>
    <hyperlink ref="F18" r:id="rId1" xr:uid="{00000000-0004-0000-0900-000000000000}"/>
    <hyperlink ref="F31" r:id="rId2" xr:uid="{00000000-0004-0000-0900-000001000000}"/>
    <hyperlink ref="F27" r:id="rId3" xr:uid="{00000000-0004-0000-0900-000002000000}"/>
  </hyperlinks>
  <pageMargins left="0.7" right="0.7" top="0.75" bottom="0.75" header="0.3" footer="0.3"/>
  <pageSetup paperSize="9" scale="65" fitToHeight="0" orientation="landscape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249977111117893"/>
  </sheetPr>
  <dimension ref="A1:AL55"/>
  <sheetViews>
    <sheetView showGridLines="0" topLeftCell="A16" zoomScale="80" zoomScaleNormal="80" workbookViewId="0">
      <selection activeCell="J25" sqref="J25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5.7109375" bestFit="1" customWidth="1"/>
    <col min="5" max="5" width="8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5.42578125" style="13" customWidth="1"/>
    <col min="11" max="11" width="11.5703125" style="13" customWidth="1"/>
    <col min="12" max="13" width="7.28515625" customWidth="1"/>
    <col min="14" max="14" width="14.28515625" style="65" customWidth="1"/>
    <col min="15" max="15" width="7.140625" customWidth="1"/>
    <col min="16" max="16" width="24.28515625" customWidth="1"/>
    <col min="17" max="17" width="11.7109375" style="22" customWidth="1"/>
    <col min="18" max="18" width="17.5703125" customWidth="1"/>
    <col min="19" max="19" width="29.28515625" customWidth="1"/>
    <col min="20" max="20" width="11.42578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S5" s="211"/>
      <c r="T5" s="211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14.45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450" t="s">
        <v>41</v>
      </c>
      <c r="R14" s="450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131" t="s">
        <v>206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51</v>
      </c>
      <c r="B16" s="407"/>
      <c r="C16" s="396" t="s">
        <v>266</v>
      </c>
      <c r="D16" s="398" t="s">
        <v>267</v>
      </c>
      <c r="E16" s="434">
        <v>250</v>
      </c>
      <c r="F16" s="150" t="s">
        <v>268</v>
      </c>
      <c r="G16" s="154" t="s">
        <v>73</v>
      </c>
      <c r="H16" s="145" t="s">
        <v>156</v>
      </c>
      <c r="I16" s="145" t="s">
        <v>54</v>
      </c>
      <c r="J16" s="152">
        <v>66.98</v>
      </c>
      <c r="K16" s="409">
        <f>AVERAGE(J16:J18)</f>
        <v>78.593333333333334</v>
      </c>
      <c r="L16" s="405">
        <f>K16*1.25</f>
        <v>98.241666666666674</v>
      </c>
      <c r="M16" s="405">
        <f>K16*0.75</f>
        <v>58.945</v>
      </c>
      <c r="N16" s="125" t="str">
        <f>IF(J16&gt;L$16,"EXCESSIVAMENTE ELEVADO",IF(J16&lt;M$16,"INEXEQUÍVEL","VÁLIDO"))</f>
        <v>VÁLIDO</v>
      </c>
      <c r="O16" s="103">
        <f>J16/K$16</f>
        <v>0.8522351344473662</v>
      </c>
      <c r="P16" s="102" t="s">
        <v>113</v>
      </c>
      <c r="Q16" s="413">
        <f>ROUND(AVERAGE(J16:J17),2)</f>
        <v>68.39</v>
      </c>
      <c r="R16" s="415">
        <f>E16*Q16</f>
        <v>17097.5</v>
      </c>
      <c r="T16" s="436" t="s">
        <v>77</v>
      </c>
      <c r="U16" s="437"/>
      <c r="V16" s="437"/>
      <c r="W16" s="437"/>
      <c r="X16" s="438"/>
      <c r="Y16" s="128" t="s">
        <v>78</v>
      </c>
      <c r="Z16" s="129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2.45" customHeight="1" x14ac:dyDescent="0.25">
      <c r="A17" s="408"/>
      <c r="B17" s="408"/>
      <c r="C17" s="397"/>
      <c r="D17" s="399"/>
      <c r="E17" s="435"/>
      <c r="F17" s="59" t="s">
        <v>155</v>
      </c>
      <c r="G17" s="59" t="s">
        <v>85</v>
      </c>
      <c r="H17" s="145" t="s">
        <v>156</v>
      </c>
      <c r="I17" s="145" t="s">
        <v>54</v>
      </c>
      <c r="J17" s="152">
        <v>69.8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J17/K$16</f>
        <v>0.88811604037662228</v>
      </c>
      <c r="P17" s="102" t="s">
        <v>113</v>
      </c>
      <c r="Q17" s="414"/>
      <c r="R17" s="416"/>
      <c r="T17" s="87" t="s">
        <v>36</v>
      </c>
      <c r="U17" s="88" t="s">
        <v>80</v>
      </c>
      <c r="V17" s="89" t="s">
        <v>81</v>
      </c>
      <c r="W17" s="88" t="s">
        <v>82</v>
      </c>
      <c r="X17" s="90" t="s">
        <v>83</v>
      </c>
      <c r="Y17" s="91">
        <v>0.25</v>
      </c>
      <c r="Z17" s="92">
        <v>0.75</v>
      </c>
      <c r="AB17" s="446" t="s">
        <v>84</v>
      </c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</row>
    <row r="18" spans="1:38" ht="61.9" customHeight="1" thickBot="1" x14ac:dyDescent="0.3">
      <c r="A18" s="408"/>
      <c r="B18" s="408"/>
      <c r="C18" s="397"/>
      <c r="D18" s="399"/>
      <c r="E18" s="435"/>
      <c r="F18" s="143" t="s">
        <v>201</v>
      </c>
      <c r="G18" s="23" t="s">
        <v>85</v>
      </c>
      <c r="H18" s="59" t="s">
        <v>269</v>
      </c>
      <c r="I18" s="59" t="s">
        <v>54</v>
      </c>
      <c r="J18" s="152">
        <v>99</v>
      </c>
      <c r="K18" s="426"/>
      <c r="L18" s="427"/>
      <c r="M18" s="427"/>
      <c r="N18" s="125" t="str">
        <f>IF(J18&gt;L$16,"EXCESSIVAMENTE ELEVADO",IF(J18&lt;M$16,"INEXEQUÍVEL","VÁLIDO"))</f>
        <v>EXCESSIVAMENTE ELEVADO</v>
      </c>
      <c r="O18" s="60">
        <f>(J18-K16)/K16</f>
        <v>0.25964882517601151</v>
      </c>
      <c r="P18" s="74" t="s">
        <v>51</v>
      </c>
      <c r="Q18" s="432"/>
      <c r="R18" s="433"/>
      <c r="T18" s="93">
        <f>AVERAGE(J16:J17)</f>
        <v>68.39</v>
      </c>
      <c r="U18" s="94">
        <f>_xlfn.STDEV.S(J16:J17)</f>
        <v>1.9940411229460593</v>
      </c>
      <c r="V18" s="95">
        <f>(U18/T18)*100</f>
        <v>2.9156910702530476</v>
      </c>
      <c r="W18" s="96" t="str">
        <f>IF(V18&gt;25,"Mediana","Média")</f>
        <v>Média</v>
      </c>
      <c r="X18" s="97">
        <f>MIN(J16:J17)</f>
        <v>66.98</v>
      </c>
      <c r="Y18" s="98" t="s">
        <v>92</v>
      </c>
      <c r="Z18" s="99" t="s">
        <v>93</v>
      </c>
      <c r="AB18" s="446" t="s">
        <v>94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s="20" customFormat="1" ht="21.75" customHeight="1" thickBot="1" x14ac:dyDescent="0.3">
      <c r="A19" s="441"/>
      <c r="B19" s="442"/>
      <c r="C19" s="442"/>
      <c r="D19" s="442"/>
      <c r="E19" s="442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111"/>
      <c r="V19" s="51"/>
      <c r="AB19" s="443"/>
      <c r="AC19" s="443"/>
      <c r="AD19" s="443"/>
      <c r="AE19" s="443"/>
      <c r="AF19" s="443"/>
      <c r="AG19" s="443"/>
      <c r="AH19" s="443"/>
      <c r="AI19" s="443"/>
      <c r="AJ19" s="443"/>
      <c r="AK19" s="443"/>
      <c r="AL19" s="119"/>
    </row>
    <row r="20" spans="1:38" ht="41.45" customHeight="1" x14ac:dyDescent="0.25">
      <c r="A20" s="407">
        <v>52</v>
      </c>
      <c r="B20" s="407"/>
      <c r="C20" s="396" t="s">
        <v>270</v>
      </c>
      <c r="D20" s="398" t="s">
        <v>140</v>
      </c>
      <c r="E20" s="434">
        <v>1400</v>
      </c>
      <c r="F20" s="59" t="s">
        <v>155</v>
      </c>
      <c r="G20" s="59" t="s">
        <v>85</v>
      </c>
      <c r="H20" s="145" t="s">
        <v>156</v>
      </c>
      <c r="I20" s="145" t="s">
        <v>54</v>
      </c>
      <c r="J20" s="142">
        <v>69.8</v>
      </c>
      <c r="K20" s="409">
        <f>AVERAGE(J20:J22)</f>
        <v>81.733333333333334</v>
      </c>
      <c r="L20" s="405">
        <f>K20*1.25</f>
        <v>102.16666666666667</v>
      </c>
      <c r="M20" s="405">
        <f>K20*0.75</f>
        <v>61.3</v>
      </c>
      <c r="N20" s="76" t="str">
        <f>IF(J20&gt;L20,"EXCESSIVAMENTE ELEVADO",IF(J20&lt;M20,"INEXEQUÍVEL","VÁLIDO"))</f>
        <v>VÁLIDO</v>
      </c>
      <c r="O20" s="103">
        <f>J20/K20</f>
        <v>0.85399673735725934</v>
      </c>
      <c r="P20" s="102" t="s">
        <v>87</v>
      </c>
      <c r="Q20" s="413">
        <f>ROUND(AVERAGE(J20:J22),2)</f>
        <v>81.73</v>
      </c>
      <c r="R20" s="415">
        <f>E20*Q20</f>
        <v>114422</v>
      </c>
      <c r="T20" s="436" t="s">
        <v>77</v>
      </c>
      <c r="U20" s="437"/>
      <c r="V20" s="437"/>
      <c r="W20" s="437"/>
      <c r="X20" s="438"/>
      <c r="Y20" s="439" t="s">
        <v>78</v>
      </c>
      <c r="Z20" s="440"/>
    </row>
    <row r="21" spans="1:38" ht="50.25" customHeight="1" x14ac:dyDescent="0.25">
      <c r="A21" s="408"/>
      <c r="B21" s="408"/>
      <c r="C21" s="397"/>
      <c r="D21" s="399"/>
      <c r="E21" s="435"/>
      <c r="F21" s="150" t="s">
        <v>268</v>
      </c>
      <c r="G21" s="154" t="s">
        <v>73</v>
      </c>
      <c r="H21" s="145" t="s">
        <v>156</v>
      </c>
      <c r="I21" s="145" t="s">
        <v>54</v>
      </c>
      <c r="J21" s="142">
        <v>76.400000000000006</v>
      </c>
      <c r="K21" s="410"/>
      <c r="L21" s="406"/>
      <c r="M21" s="406"/>
      <c r="N21" s="76" t="str">
        <f>IF(J21&gt;L20,"EXCESSIVAMENTE ELEVADO",IF(J21&lt;M20,"INEXEQUÍVEL","VÁLIDO"))</f>
        <v>VÁLIDO</v>
      </c>
      <c r="O21" s="103">
        <f>J21/K20</f>
        <v>0.93474714518760205</v>
      </c>
      <c r="P21" s="102" t="s">
        <v>76</v>
      </c>
      <c r="Q21" s="414"/>
      <c r="R21" s="416"/>
      <c r="T21" s="87" t="s">
        <v>36</v>
      </c>
      <c r="U21" s="88" t="s">
        <v>80</v>
      </c>
      <c r="V21" s="89" t="s">
        <v>81</v>
      </c>
      <c r="W21" s="88" t="s">
        <v>82</v>
      </c>
      <c r="X21" s="90" t="s">
        <v>83</v>
      </c>
      <c r="Y21" s="91">
        <v>0.25</v>
      </c>
      <c r="Z21" s="92">
        <v>0.75</v>
      </c>
    </row>
    <row r="22" spans="1:38" ht="87" customHeight="1" thickBot="1" x14ac:dyDescent="0.3">
      <c r="A22" s="408"/>
      <c r="B22" s="408"/>
      <c r="C22" s="397"/>
      <c r="D22" s="399"/>
      <c r="E22" s="435"/>
      <c r="F22" s="143" t="s">
        <v>201</v>
      </c>
      <c r="G22" s="23" t="s">
        <v>85</v>
      </c>
      <c r="H22" s="59" t="s">
        <v>269</v>
      </c>
      <c r="I22" s="59" t="s">
        <v>54</v>
      </c>
      <c r="J22" s="142">
        <v>99</v>
      </c>
      <c r="K22" s="426"/>
      <c r="L22" s="427"/>
      <c r="M22" s="427"/>
      <c r="N22" s="76" t="str">
        <f>IF(J22&gt;L20,"EXCESSIVAMENTE ELEVADO",IF(J22&lt;M20,"INEXEQUÍVEL","VÁLIDO"))</f>
        <v>VÁLIDO</v>
      </c>
      <c r="O22" s="103">
        <f>(J22-K20)/K20</f>
        <v>0.21125611745513864</v>
      </c>
      <c r="P22" s="102" t="s">
        <v>51</v>
      </c>
      <c r="Q22" s="432"/>
      <c r="R22" s="433"/>
      <c r="T22" s="93">
        <f>AVERAGE(J20:J22)</f>
        <v>81.733333333333334</v>
      </c>
      <c r="U22" s="94">
        <f>_xlfn.STDEV.S(J20:J22)</f>
        <v>15.31317515518365</v>
      </c>
      <c r="V22" s="95">
        <f>(U22/T22)*100</f>
        <v>18.73553240846287</v>
      </c>
      <c r="W22" s="96" t="str">
        <f>IF(V22&gt;25,"Mediana","Média")</f>
        <v>Média</v>
      </c>
      <c r="X22" s="97">
        <f>MIN(J20:J22)</f>
        <v>69.8</v>
      </c>
      <c r="Y22" s="98" t="s">
        <v>92</v>
      </c>
      <c r="Z22" s="99" t="s">
        <v>93</v>
      </c>
    </row>
    <row r="23" spans="1:38" s="20" customFormat="1" ht="21.75" customHeight="1" x14ac:dyDescent="0.25">
      <c r="A23" s="441"/>
      <c r="B23" s="442"/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111"/>
      <c r="V23" s="51"/>
    </row>
    <row r="24" spans="1:38" ht="50.45" customHeight="1" thickBot="1" x14ac:dyDescent="0.3">
      <c r="A24" s="407">
        <v>53</v>
      </c>
      <c r="B24" s="407"/>
      <c r="C24" s="396" t="s">
        <v>271</v>
      </c>
      <c r="D24" s="398" t="s">
        <v>140</v>
      </c>
      <c r="E24" s="434">
        <v>100</v>
      </c>
      <c r="F24" s="59" t="s">
        <v>155</v>
      </c>
      <c r="G24" s="59" t="s">
        <v>85</v>
      </c>
      <c r="H24" s="145" t="s">
        <v>156</v>
      </c>
      <c r="I24" s="145" t="s">
        <v>54</v>
      </c>
      <c r="J24" s="152">
        <v>75</v>
      </c>
      <c r="K24" s="409">
        <f>AVERAGE(J24:J26)</f>
        <v>84.88</v>
      </c>
      <c r="L24" s="405">
        <f>K24*1.25</f>
        <v>106.1</v>
      </c>
      <c r="M24" s="405">
        <f>K24*0.75</f>
        <v>63.66</v>
      </c>
      <c r="N24" s="73" t="str">
        <f>IF(J24&gt;L24,"EXCESSIVAMENTE ELEVADO",IF(J24&lt;M24,"INEXEQUÍVEL","VÁLIDO"))</f>
        <v>VÁLIDO</v>
      </c>
      <c r="O24" s="103">
        <f>J24/K24</f>
        <v>0.88360037700282756</v>
      </c>
      <c r="P24" s="102" t="s">
        <v>76</v>
      </c>
      <c r="Q24" s="413">
        <f>ROUND(AVERAGE(J24:J26),2)</f>
        <v>84.88</v>
      </c>
      <c r="R24" s="415">
        <f>E24*Q24</f>
        <v>8488</v>
      </c>
    </row>
    <row r="25" spans="1:38" ht="61.15" customHeight="1" x14ac:dyDescent="0.25">
      <c r="A25" s="408"/>
      <c r="B25" s="408"/>
      <c r="C25" s="397"/>
      <c r="D25" s="399"/>
      <c r="E25" s="435"/>
      <c r="F25" s="150" t="s">
        <v>268</v>
      </c>
      <c r="G25" s="154" t="s">
        <v>73</v>
      </c>
      <c r="H25" s="145" t="s">
        <v>156</v>
      </c>
      <c r="I25" s="145" t="s">
        <v>54</v>
      </c>
      <c r="J25" s="152">
        <v>81.64</v>
      </c>
      <c r="K25" s="410"/>
      <c r="L25" s="406"/>
      <c r="M25" s="406"/>
      <c r="N25" s="73" t="str">
        <f>IF(J25&gt;L24,"EXCESSIVAMENTE ELEVADO",IF(J25&lt;M24,"INEXEQUÍVEL","VÁLIDO"))</f>
        <v>VÁLIDO</v>
      </c>
      <c r="O25" s="103">
        <f>J25/K24</f>
        <v>0.96182846371347785</v>
      </c>
      <c r="P25" s="102" t="s">
        <v>112</v>
      </c>
      <c r="Q25" s="414"/>
      <c r="R25" s="416"/>
      <c r="S25" s="211"/>
      <c r="T25" s="436" t="s">
        <v>77</v>
      </c>
      <c r="U25" s="437"/>
      <c r="V25" s="437"/>
      <c r="W25" s="437"/>
      <c r="X25" s="438"/>
      <c r="Y25" s="439" t="s">
        <v>78</v>
      </c>
      <c r="Z25" s="440"/>
    </row>
    <row r="26" spans="1:38" ht="48" customHeight="1" x14ac:dyDescent="0.25">
      <c r="A26" s="408"/>
      <c r="B26" s="408"/>
      <c r="C26" s="397"/>
      <c r="D26" s="399"/>
      <c r="E26" s="435"/>
      <c r="F26" s="143" t="s">
        <v>201</v>
      </c>
      <c r="G26" s="23" t="s">
        <v>85</v>
      </c>
      <c r="H26" s="59" t="s">
        <v>269</v>
      </c>
      <c r="I26" s="147" t="s">
        <v>54</v>
      </c>
      <c r="J26" s="152">
        <v>98</v>
      </c>
      <c r="K26" s="426"/>
      <c r="L26" s="427"/>
      <c r="M26" s="427"/>
      <c r="N26" s="73" t="str">
        <f>IF(J26&gt;L24,"EXCESSIVAMENTE ELEVADO",IF(J26&lt;M24,"INEXEQUÍVEL","VÁLIDO"))</f>
        <v>VÁLIDO</v>
      </c>
      <c r="O26" s="126">
        <f>(J26-K24)/K24</f>
        <v>0.15457115928369469</v>
      </c>
      <c r="P26" s="102" t="s">
        <v>51</v>
      </c>
      <c r="Q26" s="432"/>
      <c r="R26" s="433"/>
      <c r="T26" s="87" t="s">
        <v>36</v>
      </c>
      <c r="U26" s="88" t="s">
        <v>80</v>
      </c>
      <c r="V26" s="89" t="s">
        <v>81</v>
      </c>
      <c r="W26" s="88" t="s">
        <v>82</v>
      </c>
      <c r="X26" s="90" t="s">
        <v>83</v>
      </c>
      <c r="Y26" s="91">
        <v>0.25</v>
      </c>
      <c r="Z26" s="92">
        <v>0.75</v>
      </c>
    </row>
    <row r="27" spans="1:38" s="20" customFormat="1" ht="21.75" customHeight="1" thickBot="1" x14ac:dyDescent="0.3">
      <c r="A27" s="441" t="s">
        <v>114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111"/>
      <c r="S27" s="249"/>
      <c r="T27" s="93">
        <f>AVERAGE(J24:J26)</f>
        <v>84.88</v>
      </c>
      <c r="U27" s="94">
        <f>_xlfn.STDEV.S(J24:J26)</f>
        <v>11.837364571558991</v>
      </c>
      <c r="V27" s="95">
        <f>(U27/T27)*100</f>
        <v>13.945999730865918</v>
      </c>
      <c r="W27" s="96" t="str">
        <f>IF(V27&gt;25,"Mediana","Média")</f>
        <v>Média</v>
      </c>
      <c r="X27" s="97">
        <f>MIN(J24:J26)</f>
        <v>75</v>
      </c>
      <c r="Y27" s="98" t="s">
        <v>92</v>
      </c>
      <c r="Z27" s="99" t="s">
        <v>93</v>
      </c>
    </row>
    <row r="28" spans="1:38" s="20" customFormat="1" ht="21.75" customHeight="1" x14ac:dyDescent="0.25">
      <c r="A28" s="419" t="s">
        <v>131</v>
      </c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M28" s="420"/>
      <c r="N28" s="420"/>
      <c r="O28" s="420"/>
      <c r="P28" s="420"/>
      <c r="Q28" s="421"/>
      <c r="R28" s="248">
        <f>SUM(R16,R20,R24)</f>
        <v>140007.5</v>
      </c>
      <c r="S28" s="250"/>
      <c r="V28" s="51"/>
    </row>
    <row r="29" spans="1:38" s="20" customFormat="1" ht="39" customHeight="1" x14ac:dyDescent="0.25">
      <c r="A29" s="31"/>
      <c r="B29" s="31"/>
      <c r="C29" s="31"/>
      <c r="D29" s="31"/>
      <c r="E29" s="31"/>
      <c r="F29" s="31"/>
      <c r="G29" s="43"/>
      <c r="H29" s="43"/>
      <c r="I29" s="31"/>
      <c r="J29" s="31"/>
      <c r="K29" s="31"/>
      <c r="L29" s="31"/>
      <c r="M29" s="31"/>
      <c r="N29" s="31"/>
      <c r="O29" s="31"/>
      <c r="P29" s="31"/>
      <c r="Q29" s="52"/>
      <c r="R29" s="32"/>
      <c r="V29" s="51"/>
    </row>
    <row r="30" spans="1:38" s="20" customFormat="1" ht="112.5" customHeight="1" x14ac:dyDescent="0.25">
      <c r="A30" s="539" t="s">
        <v>100</v>
      </c>
      <c r="B30" s="539"/>
      <c r="C30" s="539"/>
      <c r="D30" s="539"/>
      <c r="E30" s="539"/>
      <c r="F30" s="539"/>
      <c r="G30" s="539"/>
      <c r="H30" s="539"/>
      <c r="I30" s="539"/>
      <c r="J30" s="539"/>
      <c r="K30" s="539"/>
      <c r="L30" s="539"/>
      <c r="M30" s="539"/>
      <c r="N30" s="539"/>
      <c r="O30" s="539"/>
      <c r="P30" s="539"/>
      <c r="Q30" s="539"/>
      <c r="R30" s="539"/>
      <c r="S30" s="20" t="s">
        <v>101</v>
      </c>
    </row>
    <row r="31" spans="1:38" ht="15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</row>
    <row r="32" spans="1:38" ht="15" customHeight="1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</row>
    <row r="33" spans="1:18" ht="15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</row>
    <row r="34" spans="1:18" ht="15" customHeight="1" x14ac:dyDescent="0.2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 ht="15" customHeight="1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</row>
    <row r="36" spans="1:18" ht="15" customHeight="1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</row>
    <row r="37" spans="1:18" ht="15" customHeight="1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</row>
    <row r="38" spans="1:18" ht="18.75" x14ac:dyDescent="0.25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</row>
    <row r="39" spans="1:18" ht="51.6" customHeight="1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0" spans="1:18" x14ac:dyDescent="0.25">
      <c r="R40" s="22"/>
    </row>
    <row r="41" spans="1:18" x14ac:dyDescent="0.25">
      <c r="R41" s="22"/>
    </row>
    <row r="42" spans="1:18" x14ac:dyDescent="0.25">
      <c r="R42" s="22"/>
    </row>
    <row r="43" spans="1:18" ht="15" customHeight="1" x14ac:dyDescent="0.25">
      <c r="R43" s="22"/>
    </row>
    <row r="55" ht="58.15" customHeight="1" x14ac:dyDescent="0.25"/>
  </sheetData>
  <mergeCells count="63">
    <mergeCell ref="K16:K18"/>
    <mergeCell ref="L16:L18"/>
    <mergeCell ref="M16:M18"/>
    <mergeCell ref="K20:K22"/>
    <mergeCell ref="L20:L22"/>
    <mergeCell ref="M20:M22"/>
    <mergeCell ref="A19:Q19"/>
    <mergeCell ref="E16:E18"/>
    <mergeCell ref="A16:A18"/>
    <mergeCell ref="B16:B18"/>
    <mergeCell ref="C16:C18"/>
    <mergeCell ref="D16:D18"/>
    <mergeCell ref="Q16:Q18"/>
    <mergeCell ref="Q20:Q22"/>
    <mergeCell ref="A8:Q8"/>
    <mergeCell ref="A11:R11"/>
    <mergeCell ref="AC13:AJ13"/>
    <mergeCell ref="A14:A15"/>
    <mergeCell ref="B14:B15"/>
    <mergeCell ref="C14:C15"/>
    <mergeCell ref="D14:D15"/>
    <mergeCell ref="E14:E15"/>
    <mergeCell ref="J14:J15"/>
    <mergeCell ref="K14:K15"/>
    <mergeCell ref="F14:F15"/>
    <mergeCell ref="G14:G15"/>
    <mergeCell ref="H14:H15"/>
    <mergeCell ref="I14:I15"/>
    <mergeCell ref="T16:X16"/>
    <mergeCell ref="AC16:AJ16"/>
    <mergeCell ref="AB17:AL17"/>
    <mergeCell ref="AB18:AL18"/>
    <mergeCell ref="L14:L15"/>
    <mergeCell ref="M14:M15"/>
    <mergeCell ref="N14:N15"/>
    <mergeCell ref="O14:P15"/>
    <mergeCell ref="Q14:R14"/>
    <mergeCell ref="R16:R18"/>
    <mergeCell ref="AB19:AK19"/>
    <mergeCell ref="A20:A22"/>
    <mergeCell ref="B20:B22"/>
    <mergeCell ref="C20:C22"/>
    <mergeCell ref="D20:D22"/>
    <mergeCell ref="E20:E22"/>
    <mergeCell ref="T20:X20"/>
    <mergeCell ref="Y20:Z20"/>
    <mergeCell ref="R20:R22"/>
    <mergeCell ref="A28:Q28"/>
    <mergeCell ref="A30:R30"/>
    <mergeCell ref="Y25:Z25"/>
    <mergeCell ref="A27:Q27"/>
    <mergeCell ref="A23:Q23"/>
    <mergeCell ref="A24:A26"/>
    <mergeCell ref="B24:B26"/>
    <mergeCell ref="C24:C26"/>
    <mergeCell ref="D24:D26"/>
    <mergeCell ref="E24:E26"/>
    <mergeCell ref="T25:X25"/>
    <mergeCell ref="K24:K26"/>
    <mergeCell ref="L24:L26"/>
    <mergeCell ref="M24:M26"/>
    <mergeCell ref="Q24:Q26"/>
    <mergeCell ref="R24:R26"/>
  </mergeCells>
  <conditionalFormatting sqref="N16:N17 N25:N26 N18:O18">
    <cfRule type="cellIs" dxfId="63" priority="1290" operator="greaterThan">
      <formula>"J$25"</formula>
    </cfRule>
  </conditionalFormatting>
  <conditionalFormatting sqref="N16:N17 N18:O18 N25:N26">
    <cfRule type="cellIs" dxfId="62" priority="1287" operator="lessThan">
      <formula>"K$25"</formula>
    </cfRule>
  </conditionalFormatting>
  <conditionalFormatting sqref="N16:N18">
    <cfRule type="containsText" dxfId="61" priority="7739" operator="containsText" text="Válido">
      <formula>NOT(ISERROR(SEARCH("Válido",N16)))</formula>
    </cfRule>
    <cfRule type="containsText" priority="7738" operator="containsText" text="Excessivamente elevado">
      <formula>NOT(ISERROR(SEARCH("Excessivamente elevado",N16)))</formula>
    </cfRule>
    <cfRule type="containsText" dxfId="60" priority="7740" operator="containsText" text="Inexequível">
      <formula>NOT(ISERROR(SEARCH("Inexequível",N16)))</formula>
    </cfRule>
    <cfRule type="aboveAverage" dxfId="59" priority="7741" aboveAverage="0"/>
  </conditionalFormatting>
  <conditionalFormatting sqref="N20:N22">
    <cfRule type="containsText" dxfId="58" priority="1253" operator="containsText" text="Excessivamente elevado">
      <formula>NOT(ISERROR(SEARCH("Excessivamente elevado",N20)))</formula>
    </cfRule>
    <cfRule type="cellIs" dxfId="57" priority="1254" operator="lessThan">
      <formula>"K$25"</formula>
    </cfRule>
    <cfRule type="cellIs" dxfId="56" priority="1255" operator="greaterThan">
      <formula>"J&amp;25"</formula>
    </cfRule>
    <cfRule type="cellIs" dxfId="55" priority="1257" operator="greaterThan">
      <formula>"J$25"</formula>
    </cfRule>
    <cfRule type="containsText" priority="7742" operator="containsText" text="Excessivamente elevado">
      <formula>NOT(ISERROR(SEARCH("Excessivamente elevado",N20)))</formula>
    </cfRule>
    <cfRule type="containsText" dxfId="54" priority="7743" operator="containsText" text="Válido">
      <formula>NOT(ISERROR(SEARCH("Válido",N20)))</formula>
    </cfRule>
    <cfRule type="containsText" dxfId="53" priority="7744" operator="containsText" text="Inexequível">
      <formula>NOT(ISERROR(SEARCH("Inexequível",N20)))</formula>
    </cfRule>
    <cfRule type="aboveAverage" dxfId="52" priority="7745" aboveAverage="0"/>
  </conditionalFormatting>
  <conditionalFormatting sqref="N24:N26">
    <cfRule type="aboveAverage" dxfId="51" priority="7749" aboveAverage="0"/>
    <cfRule type="containsText" dxfId="50" priority="1236" operator="containsText" text="Excessivamente elevado">
      <formula>NOT(ISERROR(SEARCH("Excessivamente elevado",N24)))</formula>
    </cfRule>
    <cfRule type="cellIs" dxfId="49" priority="1237" operator="lessThan">
      <formula>"K$25"</formula>
    </cfRule>
    <cfRule type="cellIs" dxfId="48" priority="1238" operator="greaterThan">
      <formula>"J&amp;25"</formula>
    </cfRule>
    <cfRule type="cellIs" dxfId="47" priority="1240" operator="greaterThan">
      <formula>"J$25"</formula>
    </cfRule>
    <cfRule type="containsText" priority="7746" operator="containsText" text="Excessivamente elevado">
      <formula>NOT(ISERROR(SEARCH("Excessivamente elevado",N24)))</formula>
    </cfRule>
    <cfRule type="containsText" dxfId="46" priority="7747" operator="containsText" text="Válido">
      <formula>NOT(ISERROR(SEARCH("Válido",N24)))</formula>
    </cfRule>
    <cfRule type="containsText" dxfId="45" priority="7748" operator="containsText" text="Inexequível">
      <formula>NOT(ISERROR(SEARCH("Inexequível",N24)))</formula>
    </cfRule>
  </conditionalFormatting>
  <conditionalFormatting sqref="N25:N26 N16:N17">
    <cfRule type="cellIs" dxfId="44" priority="1288" operator="greaterThan">
      <formula>"J&amp;25"</formula>
    </cfRule>
  </conditionalFormatting>
  <conditionalFormatting sqref="N25:N26 O18 N6:P7 N10:P10 N12:P13 N14:N18 O40:P55 N56:P1048576">
    <cfRule type="containsText" dxfId="43" priority="1286" operator="containsText" text="Excessivamente elevado">
      <formula>NOT(ISERROR(SEARCH("Excessivamente elevado",N6)))</formula>
    </cfRule>
  </conditionalFormatting>
  <conditionalFormatting sqref="N18:P18">
    <cfRule type="cellIs" dxfId="42" priority="10" operator="greaterThan">
      <formula>"J&amp;25"</formula>
    </cfRule>
  </conditionalFormatting>
  <conditionalFormatting sqref="N19:P19">
    <cfRule type="containsText" dxfId="41" priority="1284" operator="containsText" text="Excessivamente elevado">
      <formula>NOT(ISERROR(SEARCH("Excessivamente elevado",N19)))</formula>
    </cfRule>
  </conditionalFormatting>
  <conditionalFormatting sqref="N23:P23">
    <cfRule type="containsText" dxfId="40" priority="192" operator="containsText" text="Excessivamente elevado">
      <formula>NOT(ISERROR(SEARCH("Excessivamente elevado",N23)))</formula>
    </cfRule>
  </conditionalFormatting>
  <conditionalFormatting sqref="N27:P29">
    <cfRule type="containsText" dxfId="39" priority="191" operator="containsText" text="Excessivamente elevado">
      <formula>NOT(ISERROR(SEARCH("Excessivamente elevado",N27)))</formula>
    </cfRule>
  </conditionalFormatting>
  <conditionalFormatting sqref="O14">
    <cfRule type="containsText" dxfId="38" priority="1285" operator="containsText" text="Excessivamente elevado">
      <formula>NOT(ISERROR(SEARCH("Excessivamente elevado",O14)))</formula>
    </cfRule>
  </conditionalFormatting>
  <conditionalFormatting sqref="O18">
    <cfRule type="cellIs" dxfId="37" priority="890" operator="between">
      <formula>75</formula>
      <formula>100</formula>
    </cfRule>
    <cfRule type="containsText" dxfId="36" priority="1300" operator="containsText" text="Válido">
      <formula>NOT(ISERROR(SEARCH("Válido",O18)))</formula>
    </cfRule>
    <cfRule type="containsText" dxfId="35" priority="1301" operator="containsText" text="Inexequível">
      <formula>NOT(ISERROR(SEARCH("Inexequível",O18)))</formula>
    </cfRule>
    <cfRule type="aboveAverage" dxfId="34" priority="1302" aboveAverage="0"/>
  </conditionalFormatting>
  <conditionalFormatting sqref="O18:P18">
    <cfRule type="containsText" priority="11" operator="containsText" text="Excessivamente elevado">
      <formula>NOT(ISERROR(SEARCH("Excessivamente elevado",O18)))</formula>
    </cfRule>
  </conditionalFormatting>
  <conditionalFormatting sqref="P18">
    <cfRule type="aboveAverage" dxfId="33" priority="14" aboveAverage="0"/>
    <cfRule type="containsText" dxfId="32" priority="13" operator="containsText" text="Inexequível">
      <formula>NOT(ISERROR(SEARCH("Inexequível",P18)))</formula>
    </cfRule>
    <cfRule type="containsText" dxfId="31" priority="12" operator="containsText" text="Válido">
      <formula>NOT(ISERROR(SEARCH("Válido",P18)))</formula>
    </cfRule>
    <cfRule type="cellIs" dxfId="30" priority="9" operator="lessThan">
      <formula>"K$25"</formula>
    </cfRule>
    <cfRule type="containsText" dxfId="29" priority="8" operator="containsText" text="Excessivamente elevado">
      <formula>NOT(ISERROR(SEARCH("Excessivamente elevado",P18)))</formula>
    </cfRule>
  </conditionalFormatting>
  <pageMargins left="0.7" right="0.7" top="0.75" bottom="0.75" header="0.3" footer="0.3"/>
  <pageSetup paperSize="9" scale="65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-0.249977111117893"/>
  </sheetPr>
  <dimension ref="A1:AL49"/>
  <sheetViews>
    <sheetView showGridLines="0" zoomScale="80" zoomScaleNormal="80" workbookViewId="0">
      <selection activeCell="J19" sqref="J19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8.85546875" customWidth="1"/>
    <col min="5" max="5" width="4.7109375" style="53" customWidth="1"/>
    <col min="6" max="6" width="25.7109375" style="13" customWidth="1"/>
    <col min="7" max="7" width="13.85546875" style="13" customWidth="1"/>
    <col min="8" max="8" width="22.7109375" style="13" bestFit="1" customWidth="1"/>
    <col min="9" max="9" width="6.7109375" style="13" customWidth="1"/>
    <col min="10" max="10" width="13.85546875" style="13" bestFit="1" customWidth="1"/>
    <col min="11" max="11" width="11.5703125" style="13" customWidth="1"/>
    <col min="12" max="13" width="7.28515625" customWidth="1"/>
    <col min="14" max="14" width="14.28515625" style="65" customWidth="1"/>
    <col min="15" max="15" width="7.140625" customWidth="1"/>
    <col min="16" max="16" width="24.28515625" customWidth="1"/>
    <col min="17" max="17" width="17.140625" style="22" customWidth="1"/>
    <col min="18" max="18" width="15.28515625" customWidth="1"/>
    <col min="19" max="19" width="29.28515625" customWidth="1"/>
    <col min="20" max="20" width="11.42578125" customWidth="1"/>
    <col min="21" max="21" width="11" customWidth="1"/>
    <col min="22" max="22" width="15.28515625" style="49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56"/>
      <c r="AI3" s="34"/>
      <c r="AJ3" s="34"/>
      <c r="AK3" s="34"/>
      <c r="AL3" s="30"/>
    </row>
    <row r="4" spans="1:38" x14ac:dyDescent="0.25">
      <c r="S4" s="264"/>
      <c r="T4" s="211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55" t="s">
        <v>4</v>
      </c>
      <c r="AD5" s="55"/>
      <c r="AE5" s="55"/>
      <c r="AF5" s="55"/>
      <c r="AG5" s="55"/>
      <c r="AH5" s="56"/>
      <c r="AI5" s="55"/>
      <c r="AJ5" s="34"/>
      <c r="AK5" s="38" t="s">
        <v>5</v>
      </c>
      <c r="AL5" s="30"/>
    </row>
    <row r="6" spans="1:38" x14ac:dyDescent="0.25">
      <c r="A6" s="28"/>
      <c r="B6" s="28"/>
      <c r="AB6" s="34" t="s">
        <v>7</v>
      </c>
      <c r="AC6" s="55" t="s">
        <v>8</v>
      </c>
      <c r="AD6" s="55"/>
      <c r="AE6" s="55"/>
      <c r="AF6" s="55"/>
      <c r="AG6" s="55"/>
      <c r="AH6" s="56"/>
      <c r="AI6" s="55"/>
      <c r="AJ6" s="34"/>
      <c r="AK6" s="38" t="s">
        <v>5</v>
      </c>
      <c r="AL6" s="30"/>
    </row>
    <row r="7" spans="1:38" x14ac:dyDescent="0.25">
      <c r="A7" s="28"/>
      <c r="B7" s="28"/>
      <c r="N7" s="66"/>
      <c r="AB7" s="34" t="s">
        <v>10</v>
      </c>
      <c r="AC7" s="55" t="s">
        <v>11</v>
      </c>
      <c r="AD7" s="55"/>
      <c r="AE7" s="55"/>
      <c r="AF7" s="55"/>
      <c r="AG7" s="55"/>
      <c r="AH7" s="56"/>
      <c r="AI7" s="55"/>
      <c r="AJ7" s="34"/>
      <c r="AK7" s="38" t="s">
        <v>12</v>
      </c>
      <c r="AL7" s="30"/>
    </row>
    <row r="8" spans="1:38" ht="21.75" customHeight="1" x14ac:dyDescent="0.25">
      <c r="A8" s="447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AB8" s="34" t="s">
        <v>14</v>
      </c>
      <c r="AC8" s="55" t="s">
        <v>15</v>
      </c>
      <c r="AD8" s="55"/>
      <c r="AE8" s="55"/>
      <c r="AF8" s="55"/>
      <c r="AG8" s="55"/>
      <c r="AH8" s="56"/>
      <c r="AI8" s="55"/>
      <c r="AJ8" s="34"/>
      <c r="AK8" s="38" t="s">
        <v>5</v>
      </c>
      <c r="AL8" s="30"/>
    </row>
    <row r="9" spans="1:38" ht="21.75" customHeight="1" x14ac:dyDescent="0.25">
      <c r="A9" s="122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AB9" s="34" t="s">
        <v>16</v>
      </c>
      <c r="AC9" s="55" t="s">
        <v>17</v>
      </c>
      <c r="AD9" s="55"/>
      <c r="AE9" s="55"/>
      <c r="AF9" s="55"/>
      <c r="AG9" s="55"/>
      <c r="AH9" s="56"/>
      <c r="AI9" s="55"/>
      <c r="AJ9" s="34"/>
      <c r="AK9" s="38" t="s">
        <v>20</v>
      </c>
      <c r="AL9" s="30"/>
    </row>
    <row r="10" spans="1:38" x14ac:dyDescent="0.25">
      <c r="A10" s="122"/>
      <c r="B10" s="28"/>
      <c r="AB10" s="34" t="s">
        <v>18</v>
      </c>
      <c r="AC10" s="55" t="s">
        <v>19</v>
      </c>
      <c r="AD10" s="55"/>
      <c r="AE10" s="55"/>
      <c r="AF10" s="55"/>
      <c r="AG10" s="55"/>
      <c r="AH10" s="56"/>
      <c r="AI10" s="55"/>
      <c r="AJ10" s="34"/>
      <c r="AK10" s="38" t="s">
        <v>20</v>
      </c>
      <c r="AL10" s="30"/>
    </row>
    <row r="11" spans="1:38" ht="19.5" thickBot="1" x14ac:dyDescent="0.35">
      <c r="A11" s="403" t="s">
        <v>21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134"/>
      <c r="AB11" s="34" t="s">
        <v>22</v>
      </c>
      <c r="AC11" s="55" t="s">
        <v>23</v>
      </c>
      <c r="AD11" s="55"/>
      <c r="AE11" s="55"/>
      <c r="AF11" s="55"/>
      <c r="AG11" s="55"/>
      <c r="AH11" s="56"/>
      <c r="AI11" s="55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8"/>
      <c r="AB12" s="34" t="s">
        <v>60</v>
      </c>
      <c r="AC12" s="55" t="s">
        <v>61</v>
      </c>
      <c r="AD12" s="55"/>
      <c r="AE12" s="55"/>
      <c r="AF12" s="55"/>
      <c r="AG12" s="55"/>
      <c r="AH12" s="56"/>
      <c r="AI12" s="55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54"/>
      <c r="F13" s="26"/>
      <c r="G13" s="42"/>
      <c r="H13" s="39"/>
      <c r="K13" s="58"/>
      <c r="AB13" s="34" t="s">
        <v>24</v>
      </c>
      <c r="AC13" s="448" t="s">
        <v>25</v>
      </c>
      <c r="AD13" s="448"/>
      <c r="AE13" s="448"/>
      <c r="AF13" s="448"/>
      <c r="AG13" s="448"/>
      <c r="AH13" s="448"/>
      <c r="AI13" s="448"/>
      <c r="AJ13" s="449"/>
      <c r="AK13" s="38" t="s">
        <v>20</v>
      </c>
      <c r="AL13" s="30"/>
    </row>
    <row r="14" spans="1:38" ht="21" customHeight="1" x14ac:dyDescent="0.25">
      <c r="A14" s="404" t="s">
        <v>26</v>
      </c>
      <c r="B14" s="383" t="s">
        <v>27</v>
      </c>
      <c r="C14" s="386" t="s">
        <v>28</v>
      </c>
      <c r="D14" s="386" t="s">
        <v>29</v>
      </c>
      <c r="E14" s="387" t="s">
        <v>62</v>
      </c>
      <c r="F14" s="386" t="s">
        <v>31</v>
      </c>
      <c r="G14" s="387" t="s">
        <v>32</v>
      </c>
      <c r="H14" s="386" t="s">
        <v>33</v>
      </c>
      <c r="I14" s="387" t="s">
        <v>34</v>
      </c>
      <c r="J14" s="389" t="s">
        <v>35</v>
      </c>
      <c r="K14" s="389" t="s">
        <v>102</v>
      </c>
      <c r="L14" s="411" t="s">
        <v>37</v>
      </c>
      <c r="M14" s="411" t="s">
        <v>38</v>
      </c>
      <c r="N14" s="411" t="s">
        <v>64</v>
      </c>
      <c r="O14" s="390" t="s">
        <v>40</v>
      </c>
      <c r="P14" s="390"/>
      <c r="Q14" s="131" t="s">
        <v>41</v>
      </c>
      <c r="R14" s="71"/>
      <c r="AB14" s="34" t="s">
        <v>65</v>
      </c>
      <c r="AC14" s="55" t="s">
        <v>66</v>
      </c>
      <c r="AD14" s="55"/>
      <c r="AE14" s="55"/>
      <c r="AF14" s="55"/>
      <c r="AG14" s="55"/>
      <c r="AH14" s="56"/>
      <c r="AI14" s="55"/>
      <c r="AJ14" s="34"/>
      <c r="AK14" s="38" t="s">
        <v>5</v>
      </c>
      <c r="AL14" s="30"/>
    </row>
    <row r="15" spans="1:38" s="6" customFormat="1" ht="37.5" customHeight="1" thickBot="1" x14ac:dyDescent="0.3">
      <c r="A15" s="404"/>
      <c r="B15" s="384"/>
      <c r="C15" s="386"/>
      <c r="D15" s="386"/>
      <c r="E15" s="388"/>
      <c r="F15" s="386"/>
      <c r="G15" s="388"/>
      <c r="H15" s="386"/>
      <c r="I15" s="388"/>
      <c r="J15" s="389"/>
      <c r="K15" s="389"/>
      <c r="L15" s="412"/>
      <c r="M15" s="412"/>
      <c r="N15" s="412"/>
      <c r="O15" s="391"/>
      <c r="P15" s="391"/>
      <c r="Q15" s="131" t="s">
        <v>42</v>
      </c>
      <c r="R15" s="72" t="s">
        <v>272</v>
      </c>
      <c r="AB15" s="34" t="s">
        <v>68</v>
      </c>
      <c r="AC15" s="34" t="s">
        <v>69</v>
      </c>
      <c r="AD15" s="34"/>
      <c r="AE15" s="34"/>
      <c r="AF15" s="34"/>
      <c r="AG15" s="34"/>
      <c r="AH15" s="56"/>
      <c r="AI15" s="34"/>
      <c r="AJ15" s="34"/>
      <c r="AK15" s="120" t="s">
        <v>20</v>
      </c>
      <c r="AL15" s="30"/>
    </row>
    <row r="16" spans="1:38" ht="61.9" customHeight="1" x14ac:dyDescent="0.25">
      <c r="A16" s="407">
        <v>54</v>
      </c>
      <c r="B16" s="407"/>
      <c r="C16" s="396" t="s">
        <v>273</v>
      </c>
      <c r="D16" s="398" t="s">
        <v>71</v>
      </c>
      <c r="E16" s="434">
        <v>700</v>
      </c>
      <c r="F16" s="149" t="s">
        <v>72</v>
      </c>
      <c r="G16" s="154" t="s">
        <v>73</v>
      </c>
      <c r="H16" s="23" t="s">
        <v>74</v>
      </c>
      <c r="I16" s="23" t="s">
        <v>75</v>
      </c>
      <c r="J16" s="142">
        <v>224.34</v>
      </c>
      <c r="K16" s="409">
        <f>AVERAGE(J16:J20)</f>
        <v>323.09399999999999</v>
      </c>
      <c r="L16" s="405">
        <f>K16*1.25</f>
        <v>403.86750000000001</v>
      </c>
      <c r="M16" s="405">
        <f>K16*0.75</f>
        <v>242.32049999999998</v>
      </c>
      <c r="N16" s="125" t="str">
        <f>IF(J16&gt;L$16,"EXCESSIVAMENTE ELEVADO",IF(J16&lt;M$16,"INEXEQUÍVEL","VÁLIDO"))</f>
        <v>INEXEQUÍVEL</v>
      </c>
      <c r="O16" s="60">
        <f>J16/K$16</f>
        <v>0.69434901298074247</v>
      </c>
      <c r="P16" s="74" t="s">
        <v>113</v>
      </c>
      <c r="Q16" s="413">
        <f>ROUND(AVERAGE(J17:J19),2)</f>
        <v>313.70999999999998</v>
      </c>
      <c r="R16" s="415">
        <f>E16*Q16</f>
        <v>219597</v>
      </c>
      <c r="T16" s="436" t="s">
        <v>77</v>
      </c>
      <c r="U16" s="437"/>
      <c r="V16" s="437"/>
      <c r="W16" s="437"/>
      <c r="X16" s="438"/>
      <c r="Y16" s="128" t="s">
        <v>78</v>
      </c>
      <c r="Z16" s="129"/>
      <c r="AB16" s="56" t="s">
        <v>68</v>
      </c>
      <c r="AC16" s="444" t="s">
        <v>69</v>
      </c>
      <c r="AD16" s="444"/>
      <c r="AE16" s="444"/>
      <c r="AF16" s="444"/>
      <c r="AG16" s="444"/>
      <c r="AH16" s="444"/>
      <c r="AI16" s="444"/>
      <c r="AJ16" s="445"/>
      <c r="AK16" s="121" t="s">
        <v>20</v>
      </c>
      <c r="AL16" s="30"/>
    </row>
    <row r="17" spans="1:38" ht="62.45" customHeight="1" x14ac:dyDescent="0.25">
      <c r="A17" s="408"/>
      <c r="B17" s="408"/>
      <c r="C17" s="397"/>
      <c r="D17" s="399"/>
      <c r="E17" s="435"/>
      <c r="F17" s="149" t="s">
        <v>274</v>
      </c>
      <c r="G17" s="145" t="s">
        <v>73</v>
      </c>
      <c r="H17" s="23" t="s">
        <v>74</v>
      </c>
      <c r="I17" s="23" t="s">
        <v>75</v>
      </c>
      <c r="J17" s="142">
        <v>280.85000000000002</v>
      </c>
      <c r="K17" s="410"/>
      <c r="L17" s="406"/>
      <c r="M17" s="406"/>
      <c r="N17" s="125" t="str">
        <f>IF(J17&gt;L$16,"EXCESSIVAMENTE ELEVADO",IF(J17&lt;M$16,"INEXEQUÍVEL","VÁLIDO"))</f>
        <v>VÁLIDO</v>
      </c>
      <c r="O17" s="103">
        <f>J17/K$16</f>
        <v>0.8692516728877665</v>
      </c>
      <c r="P17" s="102" t="s">
        <v>113</v>
      </c>
      <c r="Q17" s="414"/>
      <c r="R17" s="416"/>
      <c r="T17" s="87" t="s">
        <v>36</v>
      </c>
      <c r="U17" s="88" t="s">
        <v>80</v>
      </c>
      <c r="V17" s="89" t="s">
        <v>81</v>
      </c>
      <c r="W17" s="88" t="s">
        <v>82</v>
      </c>
      <c r="X17" s="90" t="s">
        <v>83</v>
      </c>
      <c r="Y17" s="91">
        <v>0.25</v>
      </c>
      <c r="Z17" s="92">
        <v>0.75</v>
      </c>
      <c r="AB17" s="446" t="s">
        <v>84</v>
      </c>
      <c r="AC17" s="446"/>
      <c r="AD17" s="446"/>
      <c r="AE17" s="446"/>
      <c r="AF17" s="446"/>
      <c r="AG17" s="446"/>
      <c r="AH17" s="446"/>
      <c r="AI17" s="446"/>
      <c r="AJ17" s="446"/>
      <c r="AK17" s="446"/>
      <c r="AL17" s="446"/>
    </row>
    <row r="18" spans="1:38" ht="61.9" customHeight="1" thickBot="1" x14ac:dyDescent="0.3">
      <c r="A18" s="408"/>
      <c r="B18" s="408"/>
      <c r="C18" s="397"/>
      <c r="D18" s="399"/>
      <c r="E18" s="435"/>
      <c r="F18" s="145" t="s">
        <v>201</v>
      </c>
      <c r="G18" s="145" t="s">
        <v>85</v>
      </c>
      <c r="H18" s="145" t="s">
        <v>275</v>
      </c>
      <c r="I18" s="154" t="s">
        <v>75</v>
      </c>
      <c r="J18" s="142">
        <v>310</v>
      </c>
      <c r="K18" s="410"/>
      <c r="L18" s="406"/>
      <c r="M18" s="406"/>
      <c r="N18" s="125" t="str">
        <f>IF(J18&gt;L$16,"EXCESSIVAMENTE ELEVADO",IF(J18&lt;M$16,"INEXEQUÍVEL","VÁLIDO"))</f>
        <v>VÁLIDO</v>
      </c>
      <c r="O18" s="103">
        <f>J18/K$16</f>
        <v>0.95947309451738505</v>
      </c>
      <c r="P18" s="102" t="s">
        <v>113</v>
      </c>
      <c r="Q18" s="414"/>
      <c r="R18" s="416"/>
      <c r="T18" s="93">
        <f>AVERAGE(J17:J19)</f>
        <v>313.70999999999998</v>
      </c>
      <c r="U18" s="94">
        <f>_xlfn.STDEV.S(J17:J19)</f>
        <v>34.863366159910584</v>
      </c>
      <c r="V18" s="95">
        <f>(U18/T18)*100</f>
        <v>11.113246680026325</v>
      </c>
      <c r="W18" s="96" t="str">
        <f>IF(V18&gt;25,"Mediana","Média")</f>
        <v>Média</v>
      </c>
      <c r="X18" s="97">
        <f>MIN(J17:J19)</f>
        <v>280.85000000000002</v>
      </c>
      <c r="Y18" s="98" t="s">
        <v>92</v>
      </c>
      <c r="Z18" s="99" t="s">
        <v>93</v>
      </c>
      <c r="AB18" s="446" t="s">
        <v>94</v>
      </c>
      <c r="AC18" s="446"/>
      <c r="AD18" s="446"/>
      <c r="AE18" s="446"/>
      <c r="AF18" s="446"/>
      <c r="AG18" s="446"/>
      <c r="AH18" s="446"/>
      <c r="AI18" s="446"/>
      <c r="AJ18" s="446"/>
      <c r="AK18" s="446"/>
      <c r="AL18" s="446"/>
    </row>
    <row r="19" spans="1:38" ht="61.9" customHeight="1" x14ac:dyDescent="0.25">
      <c r="A19" s="408"/>
      <c r="B19" s="408"/>
      <c r="C19" s="397"/>
      <c r="D19" s="399"/>
      <c r="E19" s="435"/>
      <c r="F19" s="175" t="s">
        <v>276</v>
      </c>
      <c r="G19" s="64" t="s">
        <v>89</v>
      </c>
      <c r="H19" s="23" t="s">
        <v>98</v>
      </c>
      <c r="I19" s="23" t="s">
        <v>54</v>
      </c>
      <c r="J19" s="142">
        <v>350.28</v>
      </c>
      <c r="K19" s="410"/>
      <c r="L19" s="406"/>
      <c r="M19" s="406"/>
      <c r="N19" s="125" t="str">
        <f>IF(J19&gt;L$16,"EXCESSIVAMENTE ELEVADO",IF(J19&lt;M$16,"INEXEQUÍVEL","VÁLIDO"))</f>
        <v>VÁLIDO</v>
      </c>
      <c r="O19" s="103">
        <f>(J19-K16)/K16</f>
        <v>8.4142695314676164E-2</v>
      </c>
      <c r="P19" s="102" t="s">
        <v>51</v>
      </c>
      <c r="Q19" s="414"/>
      <c r="R19" s="416"/>
      <c r="T19" s="192"/>
      <c r="U19" s="193"/>
      <c r="V19" s="194"/>
      <c r="W19" s="220"/>
      <c r="X19" s="192"/>
      <c r="Y19" s="221"/>
      <c r="Z19" s="222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</row>
    <row r="20" spans="1:38" ht="102" customHeight="1" x14ac:dyDescent="0.25">
      <c r="A20" s="408"/>
      <c r="B20" s="408"/>
      <c r="C20" s="397"/>
      <c r="D20" s="399"/>
      <c r="E20" s="435"/>
      <c r="F20" s="206" t="s">
        <v>277</v>
      </c>
      <c r="G20" s="155" t="s">
        <v>89</v>
      </c>
      <c r="H20" s="145" t="s">
        <v>253</v>
      </c>
      <c r="I20" s="145" t="s">
        <v>254</v>
      </c>
      <c r="J20" s="142">
        <v>450</v>
      </c>
      <c r="K20" s="426"/>
      <c r="L20" s="427"/>
      <c r="M20" s="427"/>
      <c r="N20" s="125" t="str">
        <f>IF(J20&gt;L$16,"EXCESSIVAMENTE ELEVADO",IF(J20&lt;M$16,"INEXEQUÍVEL","VÁLIDO"))</f>
        <v>EXCESSIVAMENTE ELEVADO</v>
      </c>
      <c r="O20" s="60">
        <f>(J20-K16)/K16</f>
        <v>0.39278352429942992</v>
      </c>
      <c r="P20" s="74" t="s">
        <v>51</v>
      </c>
      <c r="Q20" s="432"/>
      <c r="R20" s="433"/>
      <c r="T20" s="22"/>
      <c r="AB20" s="132"/>
      <c r="AC20" s="132"/>
      <c r="AD20" s="132"/>
      <c r="AE20" s="132"/>
      <c r="AF20" s="132"/>
      <c r="AG20" s="132"/>
      <c r="AH20" s="133"/>
      <c r="AI20" s="132"/>
      <c r="AJ20" s="132"/>
      <c r="AK20" s="132"/>
      <c r="AL20" s="117"/>
    </row>
    <row r="21" spans="1:38" s="20" customFormat="1" ht="21.75" customHeight="1" x14ac:dyDescent="0.25">
      <c r="A21" s="441"/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70"/>
      <c r="V21" s="51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119"/>
    </row>
    <row r="22" spans="1:38" s="20" customFormat="1" ht="21.75" customHeight="1" x14ac:dyDescent="0.25">
      <c r="A22" s="419" t="s">
        <v>131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O22" s="420"/>
      <c r="P22" s="420"/>
      <c r="Q22" s="421"/>
      <c r="R22" s="116">
        <f>R16</f>
        <v>219597</v>
      </c>
      <c r="V22" s="51"/>
    </row>
    <row r="23" spans="1:38" s="20" customFormat="1" ht="39" customHeight="1" x14ac:dyDescent="0.25">
      <c r="A23" s="31"/>
      <c r="B23" s="31"/>
      <c r="C23" s="31"/>
      <c r="D23" s="31"/>
      <c r="E23" s="31"/>
      <c r="F23" s="31"/>
      <c r="G23" s="43"/>
      <c r="H23" s="43"/>
      <c r="I23" s="31"/>
      <c r="J23" s="31"/>
      <c r="K23" s="31"/>
      <c r="L23" s="31"/>
      <c r="M23" s="31"/>
      <c r="N23" s="31"/>
      <c r="O23" s="31"/>
      <c r="P23" s="31"/>
      <c r="Q23" s="52"/>
      <c r="R23" s="32"/>
      <c r="V23" s="51"/>
    </row>
    <row r="24" spans="1:38" s="20" customFormat="1" ht="135.6" customHeight="1" x14ac:dyDescent="0.25">
      <c r="A24" s="539" t="s">
        <v>100</v>
      </c>
      <c r="B24" s="539"/>
      <c r="C24" s="539"/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20" t="s">
        <v>101</v>
      </c>
    </row>
    <row r="25" spans="1:38" ht="15" customHeight="1" x14ac:dyDescent="0.2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4"/>
    </row>
    <row r="26" spans="1:38" ht="15" customHeight="1" x14ac:dyDescent="0.2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4"/>
    </row>
    <row r="27" spans="1:38" ht="15" customHeight="1" x14ac:dyDescent="0.2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4"/>
    </row>
    <row r="28" spans="1:38" ht="15" customHeight="1" x14ac:dyDescent="0.2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4"/>
    </row>
    <row r="29" spans="1:38" ht="15" customHeight="1" x14ac:dyDescent="0.2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4"/>
    </row>
    <row r="30" spans="1:38" ht="15" customHeight="1" x14ac:dyDescent="0.2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4"/>
    </row>
    <row r="31" spans="1:38" ht="15" customHeight="1" x14ac:dyDescent="0.2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4"/>
    </row>
    <row r="32" spans="1:38" ht="18.75" x14ac:dyDescent="0.2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4"/>
    </row>
    <row r="33" spans="1:18" ht="51.6" customHeight="1" x14ac:dyDescent="0.2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4"/>
    </row>
    <row r="34" spans="1:18" x14ac:dyDescent="0.25">
      <c r="R34" s="22"/>
    </row>
    <row r="35" spans="1:18" x14ac:dyDescent="0.25">
      <c r="R35" s="22"/>
    </row>
    <row r="36" spans="1:18" x14ac:dyDescent="0.25">
      <c r="R36" s="22"/>
    </row>
    <row r="37" spans="1:18" ht="15" customHeight="1" x14ac:dyDescent="0.25">
      <c r="R37" s="22"/>
    </row>
    <row r="49" ht="58.15" customHeight="1" x14ac:dyDescent="0.25"/>
  </sheetData>
  <mergeCells count="36">
    <mergeCell ref="A8:Q8"/>
    <mergeCell ref="A11:Q11"/>
    <mergeCell ref="AC13:AJ13"/>
    <mergeCell ref="A14:A15"/>
    <mergeCell ref="B14:B15"/>
    <mergeCell ref="C14:C15"/>
    <mergeCell ref="D14:D15"/>
    <mergeCell ref="E14:E15"/>
    <mergeCell ref="J14:J15"/>
    <mergeCell ref="K14:K15"/>
    <mergeCell ref="F14:F15"/>
    <mergeCell ref="G14:G15"/>
    <mergeCell ref="H14:H15"/>
    <mergeCell ref="I14:I15"/>
    <mergeCell ref="O14:P15"/>
    <mergeCell ref="L14:L15"/>
    <mergeCell ref="M14:M15"/>
    <mergeCell ref="N14:N15"/>
    <mergeCell ref="A22:Q22"/>
    <mergeCell ref="A24:R24"/>
    <mergeCell ref="A21:Q21"/>
    <mergeCell ref="A16:A20"/>
    <mergeCell ref="B16:B20"/>
    <mergeCell ref="C16:C20"/>
    <mergeCell ref="D16:D20"/>
    <mergeCell ref="E16:E20"/>
    <mergeCell ref="K16:K20"/>
    <mergeCell ref="L16:L20"/>
    <mergeCell ref="M16:M20"/>
    <mergeCell ref="Q16:Q20"/>
    <mergeCell ref="R16:R20"/>
    <mergeCell ref="AB21:AK21"/>
    <mergeCell ref="T16:X16"/>
    <mergeCell ref="AC16:AJ16"/>
    <mergeCell ref="AB17:AL17"/>
    <mergeCell ref="AB18:AL18"/>
  </mergeCells>
  <conditionalFormatting sqref="N16:N20 O16">
    <cfRule type="cellIs" dxfId="28" priority="1307" operator="greaterThan">
      <formula>"J$25"</formula>
    </cfRule>
  </conditionalFormatting>
  <conditionalFormatting sqref="N16:N20">
    <cfRule type="cellIs" dxfId="27" priority="1305" operator="greaterThan">
      <formula>"J&amp;25"</formula>
    </cfRule>
    <cfRule type="containsText" priority="7767" operator="containsText" text="Excessivamente elevado">
      <formula>NOT(ISERROR(SEARCH("Excessivamente elevado",N16)))</formula>
    </cfRule>
    <cfRule type="containsText" dxfId="26" priority="7768" operator="containsText" text="Válido">
      <formula>NOT(ISERROR(SEARCH("Válido",N16)))</formula>
    </cfRule>
    <cfRule type="containsText" dxfId="25" priority="7769" operator="containsText" text="Inexequível">
      <formula>NOT(ISERROR(SEARCH("Inexequível",N16)))</formula>
    </cfRule>
    <cfRule type="aboveAverage" dxfId="24" priority="7770" aboveAverage="0"/>
  </conditionalFormatting>
  <conditionalFormatting sqref="N21:P23">
    <cfRule type="containsText" dxfId="23" priority="1169" operator="containsText" text="Excessivamente elevado">
      <formula>NOT(ISERROR(SEARCH("Excessivamente elevado",N21)))</formula>
    </cfRule>
  </conditionalFormatting>
  <conditionalFormatting sqref="O14">
    <cfRule type="containsText" dxfId="22" priority="1302" operator="containsText" text="Excessivamente elevado">
      <formula>NOT(ISERROR(SEARCH("Excessivamente elevado",O14)))</formula>
    </cfRule>
  </conditionalFormatting>
  <conditionalFormatting sqref="O16 N16:N20">
    <cfRule type="cellIs" dxfId="21" priority="1304" operator="lessThan">
      <formula>"K$25"</formula>
    </cfRule>
  </conditionalFormatting>
  <conditionalFormatting sqref="O16 N6:P7 N10:P10 N12:P13 N14:N20 O34:P49 N50:P1048576">
    <cfRule type="containsText" dxfId="20" priority="1303" operator="containsText" text="Excessivamente elevado">
      <formula>NOT(ISERROR(SEARCH("Excessivamente elevado",N6)))</formula>
    </cfRule>
  </conditionalFormatting>
  <conditionalFormatting sqref="O16">
    <cfRule type="cellIs" dxfId="19" priority="907" operator="between">
      <formula>75</formula>
      <formula>100</formula>
    </cfRule>
    <cfRule type="containsText" dxfId="18" priority="1317" operator="containsText" text="Válido">
      <formula>NOT(ISERROR(SEARCH("Válido",O16)))</formula>
    </cfRule>
    <cfRule type="containsText" dxfId="17" priority="1318" operator="containsText" text="Inexequível">
      <formula>NOT(ISERROR(SEARCH("Inexequível",O16)))</formula>
    </cfRule>
    <cfRule type="aboveAverage" dxfId="16" priority="1319" aboveAverage="0"/>
  </conditionalFormatting>
  <conditionalFormatting sqref="O20">
    <cfRule type="cellIs" dxfId="15" priority="1" operator="between">
      <formula>75</formula>
      <formula>100</formula>
    </cfRule>
    <cfRule type="cellIs" dxfId="14" priority="6" operator="greaterThan">
      <formula>"J$25"</formula>
    </cfRule>
    <cfRule type="aboveAverage" dxfId="13" priority="10" aboveAverage="0"/>
  </conditionalFormatting>
  <conditionalFormatting sqref="O16:P16">
    <cfRule type="cellIs" dxfId="12" priority="13" operator="greaterThan">
      <formula>"J&amp;25"</formula>
    </cfRule>
    <cfRule type="containsText" priority="14" operator="containsText" text="Excessivamente elevado">
      <formula>NOT(ISERROR(SEARCH("Excessivamente elevado",O16)))</formula>
    </cfRule>
  </conditionalFormatting>
  <conditionalFormatting sqref="O20:P20">
    <cfRule type="containsText" dxfId="11" priority="2" operator="containsText" text="Excessivamente elevado">
      <formula>NOT(ISERROR(SEARCH("Excessivamente elevado",O20)))</formula>
    </cfRule>
    <cfRule type="cellIs" dxfId="10" priority="3" operator="lessThan">
      <formula>"K$25"</formula>
    </cfRule>
    <cfRule type="cellIs" dxfId="9" priority="4" operator="greaterThan">
      <formula>"J&amp;25"</formula>
    </cfRule>
    <cfRule type="containsText" priority="7" operator="containsText" text="Excessivamente elevado">
      <formula>NOT(ISERROR(SEARCH("Excessivamente elevado",O20)))</formula>
    </cfRule>
    <cfRule type="containsText" dxfId="8" priority="8" operator="containsText" text="Válido">
      <formula>NOT(ISERROR(SEARCH("Válido",O20)))</formula>
    </cfRule>
    <cfRule type="containsText" dxfId="7" priority="9" operator="containsText" text="Inexequível">
      <formula>NOT(ISERROR(SEARCH("Inexequível",O20)))</formula>
    </cfRule>
  </conditionalFormatting>
  <conditionalFormatting sqref="P16">
    <cfRule type="containsText" dxfId="6" priority="11" operator="containsText" text="Excessivamente elevado">
      <formula>NOT(ISERROR(SEARCH("Excessivamente elevado",P16)))</formula>
    </cfRule>
    <cfRule type="cellIs" dxfId="5" priority="12" operator="lessThan">
      <formula>"K$25"</formula>
    </cfRule>
    <cfRule type="containsText" dxfId="4" priority="15" operator="containsText" text="Válido">
      <formula>NOT(ISERROR(SEARCH("Válido",P16)))</formula>
    </cfRule>
    <cfRule type="containsText" dxfId="3" priority="16" operator="containsText" text="Inexequível">
      <formula>NOT(ISERROR(SEARCH("Inexequível",P16)))</formula>
    </cfRule>
    <cfRule type="aboveAverage" dxfId="2" priority="17" aboveAverage="0"/>
  </conditionalFormatting>
  <conditionalFormatting sqref="P20">
    <cfRule type="aboveAverage" dxfId="1" priority="31" aboveAverage="0"/>
  </conditionalFormatting>
  <hyperlinks>
    <hyperlink ref="F20" r:id="rId1" location="position=12&amp;search_layout=stack&amp;type=item… 1/3          Acesso: 25/5/2023, às 18:35" display="https://produto.mercadolivre.com.br/MLB-3103928222-pacote-off-set-75g-66x96-com-500-fls-_JM#position=12&amp;search_layout=stack&amp;type=item… 1/3          Acesso: 25/5/2023, às 18:35" xr:uid="{00000000-0004-0000-0B00-000000000000}"/>
  </hyperlinks>
  <pageMargins left="0.7" right="0.7" top="0.75" bottom="0.75" header="0.3" footer="0.3"/>
  <pageSetup paperSize="9" scale="65" fitToHeight="0" orientation="landscape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R38"/>
  <sheetViews>
    <sheetView workbookViewId="0">
      <selection activeCell="H18" sqref="H18"/>
    </sheetView>
  </sheetViews>
  <sheetFormatPr defaultRowHeight="15" x14ac:dyDescent="0.25"/>
  <cols>
    <col min="2" max="2" width="28" customWidth="1"/>
    <col min="3" max="3" width="25.28515625" customWidth="1"/>
    <col min="4" max="4" width="19" customWidth="1"/>
    <col min="5" max="5" width="15.7109375" bestFit="1" customWidth="1"/>
    <col min="6" max="6" width="16.5703125" bestFit="1" customWidth="1"/>
  </cols>
  <sheetData>
    <row r="2" spans="2:3" ht="6" customHeight="1" x14ac:dyDescent="0.25"/>
    <row r="3" spans="2:3" ht="19.5" customHeight="1" x14ac:dyDescent="0.25">
      <c r="B3" s="255" t="s">
        <v>278</v>
      </c>
      <c r="C3" s="255"/>
    </row>
    <row r="4" spans="2:3" ht="23.25" customHeight="1" x14ac:dyDescent="0.25">
      <c r="B4" s="256" t="s">
        <v>279</v>
      </c>
      <c r="C4" s="256" t="s">
        <v>280</v>
      </c>
    </row>
    <row r="5" spans="2:3" ht="38.25" customHeight="1" x14ac:dyDescent="0.25">
      <c r="B5" s="257" t="s">
        <v>281</v>
      </c>
      <c r="C5" s="262">
        <f>'LOTE 1'!S19</f>
        <v>124131.91800000001</v>
      </c>
    </row>
    <row r="6" spans="2:3" ht="32.25" hidden="1" customHeight="1" x14ac:dyDescent="0.25">
      <c r="B6" s="257" t="s">
        <v>282</v>
      </c>
      <c r="C6" s="261">
        <v>265.8</v>
      </c>
    </row>
    <row r="7" spans="2:3" ht="30.75" hidden="1" customHeight="1" x14ac:dyDescent="0.25">
      <c r="B7" s="257" t="s">
        <v>283</v>
      </c>
      <c r="C7" s="258">
        <f>'LOTE 3 - Papel impressão offset'!R37</f>
        <v>65756.200000000012</v>
      </c>
    </row>
    <row r="8" spans="2:3" ht="30" hidden="1" customHeight="1" x14ac:dyDescent="0.25">
      <c r="B8" s="257" t="s">
        <v>284</v>
      </c>
      <c r="C8" s="258">
        <f>'LOTE 4 - Papel cartão supremo'!R33</f>
        <v>281796.55</v>
      </c>
    </row>
    <row r="9" spans="2:3" ht="34.5" hidden="1" customHeight="1" x14ac:dyDescent="0.25">
      <c r="B9" s="257" t="s">
        <v>285</v>
      </c>
      <c r="C9" s="258">
        <f>'LOTE 5 - Papel adesivo e kraft'!R28</f>
        <v>16462.599999999999</v>
      </c>
    </row>
    <row r="10" spans="2:3" ht="29.25" hidden="1" customHeight="1" x14ac:dyDescent="0.25">
      <c r="B10" s="257" t="s">
        <v>286</v>
      </c>
      <c r="C10" s="263">
        <f>'LOTE 6 - Tintas offset'!R48</f>
        <v>25640.800000000003</v>
      </c>
    </row>
    <row r="11" spans="2:3" ht="30" hidden="1" customHeight="1" x14ac:dyDescent="0.25">
      <c r="B11" s="257" t="s">
        <v>287</v>
      </c>
      <c r="C11" s="261">
        <f>'LOTE 7 - Álcool, pastas, químic'!R75</f>
        <v>43928.24</v>
      </c>
    </row>
    <row r="12" spans="2:3" ht="39.75" hidden="1" customHeight="1" x14ac:dyDescent="0.25">
      <c r="B12" s="257" t="s">
        <v>288</v>
      </c>
      <c r="C12" s="258">
        <f>'LOTE 8 - Colas, fitas, panos e '!R59</f>
        <v>33386.58</v>
      </c>
    </row>
    <row r="13" spans="2:3" ht="25.5" hidden="1" customHeight="1" x14ac:dyDescent="0.25">
      <c r="B13" s="257" t="s">
        <v>289</v>
      </c>
      <c r="C13" s="258">
        <f>'LOTE 9- Blanquetas e pano de la'!R25</f>
        <v>11462.96</v>
      </c>
    </row>
    <row r="14" spans="2:3" ht="31.5" hidden="1" customHeight="1" x14ac:dyDescent="0.25">
      <c r="B14" s="257" t="s">
        <v>290</v>
      </c>
      <c r="C14" s="258">
        <f>'LOTE 10- Wire-o'!R41</f>
        <v>36611.43</v>
      </c>
    </row>
    <row r="15" spans="2:3" ht="29.25" hidden="1" customHeight="1" x14ac:dyDescent="0.25">
      <c r="B15" s="257" t="s">
        <v>291</v>
      </c>
      <c r="C15" s="258">
        <f>'LOTE 11-Filmes bopp e poliefíni'!R28</f>
        <v>140007.5</v>
      </c>
    </row>
    <row r="16" spans="2:3" ht="26.25" hidden="1" customHeight="1" x14ac:dyDescent="0.25">
      <c r="B16" s="257" t="s">
        <v>292</v>
      </c>
      <c r="C16" s="258">
        <f>'ITEM 54'!R22</f>
        <v>219597</v>
      </c>
    </row>
    <row r="17" spans="2:18" ht="34.5" customHeight="1" x14ac:dyDescent="0.25">
      <c r="B17" s="259" t="s">
        <v>329</v>
      </c>
      <c r="C17" s="260">
        <f>SUM(C5)</f>
        <v>124131.91800000001</v>
      </c>
    </row>
    <row r="21" spans="2:18" x14ac:dyDescent="0.25">
      <c r="B21" s="544" t="s">
        <v>293</v>
      </c>
      <c r="C21" s="545"/>
      <c r="D21" s="545"/>
      <c r="E21" s="545"/>
      <c r="F21" s="545"/>
    </row>
    <row r="22" spans="2:18" ht="40.15" customHeight="1" x14ac:dyDescent="0.25">
      <c r="B22" s="256" t="s">
        <v>26</v>
      </c>
      <c r="C22" s="256" t="s">
        <v>294</v>
      </c>
      <c r="D22" s="325" t="s">
        <v>295</v>
      </c>
      <c r="E22" s="325" t="s">
        <v>296</v>
      </c>
      <c r="F22" s="325" t="s">
        <v>297</v>
      </c>
    </row>
    <row r="23" spans="2:18" x14ac:dyDescent="0.25">
      <c r="B23" s="4" t="str">
        <f>'LOTE 1'!C15</f>
        <v>Coleta, transporte,
transbordo e tratamento, bem como de destinação ou disposição final
ambientalmente adequada</v>
      </c>
      <c r="C23" s="326">
        <f>'LOTE 1'!Q15</f>
        <v>665.23</v>
      </c>
      <c r="D23" s="4">
        <v>37.32</v>
      </c>
      <c r="E23" s="320">
        <f>'LOTE 1'!R15</f>
        <v>24826.383600000001</v>
      </c>
      <c r="F23" s="320">
        <f>'LOTE 1'!S15</f>
        <v>124131.91800000001</v>
      </c>
    </row>
    <row r="24" spans="2:18" x14ac:dyDescent="0.25">
      <c r="B24" s="322" t="s">
        <v>298</v>
      </c>
      <c r="C24" s="324"/>
      <c r="D24" s="323"/>
      <c r="E24" s="321">
        <f>SUM(E23:E23)</f>
        <v>24826.383600000001</v>
      </c>
      <c r="F24" s="321">
        <f>SUM(F23:F23)</f>
        <v>124131.91800000001</v>
      </c>
    </row>
    <row r="26" spans="2:18" ht="15.75" thickBot="1" x14ac:dyDescent="0.3"/>
    <row r="27" spans="2:18" ht="20.25" thickBot="1" x14ac:dyDescent="0.35">
      <c r="B27" s="540" t="s">
        <v>21</v>
      </c>
      <c r="C27" s="541"/>
      <c r="D27" s="541"/>
      <c r="E27" s="541"/>
      <c r="F27" s="541"/>
      <c r="G27" s="541"/>
      <c r="H27" s="541"/>
      <c r="I27" s="541"/>
      <c r="J27" s="541"/>
      <c r="K27" s="541"/>
      <c r="L27" s="541"/>
      <c r="M27" s="541"/>
      <c r="N27" s="541"/>
      <c r="O27" s="541"/>
      <c r="P27" s="541"/>
      <c r="Q27" s="541"/>
      <c r="R27" s="542"/>
    </row>
    <row r="28" spans="2:18" ht="15.75" thickTop="1" x14ac:dyDescent="0.25">
      <c r="B28" s="333"/>
      <c r="E28" s="20"/>
      <c r="F28" s="13"/>
      <c r="G28" s="58"/>
      <c r="H28" s="13"/>
      <c r="I28" s="13"/>
      <c r="J28" s="13"/>
      <c r="K28" s="13"/>
      <c r="R28" s="334"/>
    </row>
    <row r="29" spans="2:18" ht="18" thickBot="1" x14ac:dyDescent="0.35">
      <c r="B29" s="335" t="s">
        <v>299</v>
      </c>
      <c r="C29" s="336"/>
      <c r="D29" s="336"/>
      <c r="E29" s="337"/>
      <c r="F29" s="338"/>
      <c r="G29" s="327"/>
      <c r="H29" s="13"/>
      <c r="I29" s="13"/>
      <c r="J29" s="13"/>
      <c r="K29" s="13"/>
      <c r="R29" s="334"/>
    </row>
    <row r="30" spans="2:18" ht="16.5" thickTop="1" thickBot="1" x14ac:dyDescent="0.3">
      <c r="B30" s="339"/>
      <c r="E30" s="20"/>
      <c r="F30" s="13"/>
      <c r="G30" s="58"/>
      <c r="H30" s="13"/>
      <c r="I30" s="328" t="s">
        <v>300</v>
      </c>
      <c r="J30" s="329"/>
      <c r="K30" s="329"/>
      <c r="L30" s="330"/>
      <c r="M30" s="330"/>
      <c r="N30" s="330"/>
      <c r="O30" s="330"/>
      <c r="P30" s="330"/>
      <c r="Q30" s="330"/>
      <c r="R30" s="334"/>
    </row>
    <row r="31" spans="2:18" ht="16.5" thickTop="1" thickBot="1" x14ac:dyDescent="0.3">
      <c r="B31" s="340" t="s">
        <v>301</v>
      </c>
      <c r="C31" s="341"/>
      <c r="D31" s="341"/>
      <c r="E31" s="341"/>
      <c r="F31" s="342"/>
      <c r="G31" s="343"/>
      <c r="H31" s="39"/>
      <c r="I31" s="344">
        <v>0.3</v>
      </c>
      <c r="J31" s="543" t="s">
        <v>302</v>
      </c>
      <c r="K31" s="543"/>
      <c r="L31" s="543"/>
      <c r="M31" s="543"/>
      <c r="N31" s="543"/>
      <c r="O31" s="543"/>
      <c r="P31" s="543"/>
      <c r="Q31" s="543"/>
      <c r="R31" s="334"/>
    </row>
    <row r="32" spans="2:18" x14ac:dyDescent="0.25">
      <c r="B32" s="345"/>
      <c r="C32" s="346"/>
      <c r="D32" s="346"/>
      <c r="E32" s="347"/>
      <c r="F32" s="348"/>
      <c r="G32" s="331"/>
      <c r="H32" s="39"/>
      <c r="I32" s="349">
        <v>0.7</v>
      </c>
      <c r="J32" s="350" t="s">
        <v>303</v>
      </c>
      <c r="K32" s="350"/>
      <c r="L32" s="350"/>
      <c r="M32" s="350"/>
      <c r="N32" s="350"/>
      <c r="O32" s="350"/>
      <c r="P32" s="350"/>
      <c r="Q32" s="332"/>
      <c r="R32" s="334"/>
    </row>
    <row r="33" spans="2:18" x14ac:dyDescent="0.25">
      <c r="B33" s="333" t="s">
        <v>36</v>
      </c>
      <c r="C33" s="25"/>
      <c r="D33" s="25"/>
      <c r="E33" s="351"/>
      <c r="F33" s="26">
        <f>AVERAGE('LOTE 1'!Q15:Q18)</f>
        <v>665.23</v>
      </c>
      <c r="G33" s="352"/>
      <c r="H33" s="39"/>
      <c r="I33" s="353"/>
      <c r="J33" s="13"/>
      <c r="K33" s="13"/>
      <c r="Q33" s="354"/>
      <c r="R33" s="355"/>
    </row>
    <row r="34" spans="2:18" x14ac:dyDescent="0.25">
      <c r="B34" s="333" t="s">
        <v>304</v>
      </c>
      <c r="C34" s="25"/>
      <c r="D34" s="25"/>
      <c r="E34" s="351"/>
      <c r="F34" s="26">
        <f>_xlfn.STDEV.S('LOTE 1'!J15,'LOTE 1'!J16,'LOTE 1'!J18)</f>
        <v>143.72250589243157</v>
      </c>
      <c r="G34" s="356"/>
      <c r="H34" s="39"/>
      <c r="I34" s="357" t="s">
        <v>305</v>
      </c>
      <c r="J34" s="358"/>
      <c r="K34" s="359"/>
      <c r="L34" s="360"/>
      <c r="M34" s="360"/>
      <c r="N34" s="360"/>
      <c r="O34" s="360"/>
      <c r="P34" s="360"/>
      <c r="Q34" s="360"/>
      <c r="R34" s="361"/>
    </row>
    <row r="35" spans="2:18" x14ac:dyDescent="0.25">
      <c r="B35" s="333" t="s">
        <v>306</v>
      </c>
      <c r="C35" s="25"/>
      <c r="D35" s="25"/>
      <c r="E35" s="351"/>
      <c r="F35" s="362">
        <f>(F34/F33)*100</f>
        <v>21.604934517750486</v>
      </c>
      <c r="G35" s="356"/>
      <c r="H35" s="39"/>
      <c r="I35" s="359"/>
      <c r="J35" s="359"/>
      <c r="K35" s="359"/>
      <c r="L35" s="360"/>
      <c r="M35" s="360"/>
      <c r="N35" s="360"/>
      <c r="O35" s="360"/>
      <c r="P35" s="360"/>
      <c r="Q35" s="360"/>
      <c r="R35" s="361"/>
    </row>
    <row r="36" spans="2:18" x14ac:dyDescent="0.25">
      <c r="B36" s="333" t="s">
        <v>307</v>
      </c>
      <c r="C36" s="25"/>
      <c r="D36" s="25"/>
      <c r="E36" s="351"/>
      <c r="F36" s="363" t="str">
        <f>IF(F35&gt;25,"Mediana","Média")</f>
        <v>Média</v>
      </c>
      <c r="G36" s="364"/>
      <c r="H36" s="39"/>
      <c r="I36" s="365">
        <v>0.25</v>
      </c>
      <c r="J36" s="359" t="s">
        <v>308</v>
      </c>
      <c r="K36" s="359" t="s">
        <v>36</v>
      </c>
      <c r="L36" s="366"/>
      <c r="M36" s="367"/>
      <c r="N36" s="360"/>
      <c r="O36" s="360"/>
      <c r="P36" s="360"/>
      <c r="Q36" s="360"/>
      <c r="R36" s="361"/>
    </row>
    <row r="37" spans="2:18" x14ac:dyDescent="0.25">
      <c r="B37" s="333" t="s">
        <v>83</v>
      </c>
      <c r="C37" s="25"/>
      <c r="D37" s="25"/>
      <c r="E37" s="351"/>
      <c r="F37" s="26">
        <f>MIN('LOTE 1'!J15,'LOTE 1'!J16,'LOTE 1'!J18)</f>
        <v>565.69000000000005</v>
      </c>
      <c r="G37" s="352"/>
      <c r="H37" s="39"/>
      <c r="I37" s="359"/>
      <c r="J37" s="359" t="s">
        <v>309</v>
      </c>
      <c r="K37" s="359" t="s">
        <v>310</v>
      </c>
      <c r="L37" s="351"/>
      <c r="M37" s="26"/>
      <c r="N37" s="360"/>
      <c r="O37" s="360"/>
      <c r="P37" s="360"/>
      <c r="Q37" s="360"/>
      <c r="R37" s="361"/>
    </row>
    <row r="38" spans="2:18" ht="15.75" thickBot="1" x14ac:dyDescent="0.3">
      <c r="B38" s="368"/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70"/>
    </row>
  </sheetData>
  <mergeCells count="3">
    <mergeCell ref="B27:R27"/>
    <mergeCell ref="J31:Q31"/>
    <mergeCell ref="B21:F21"/>
  </mergeCells>
  <conditionalFormatting sqref="N28:P30">
    <cfRule type="containsText" dxfId="0" priority="5" operator="containsText" text="Excessivamente elevado">
      <formula>NOT(ISERROR(SEARCH("Excessivamente elevado",N28)))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0">
    <tabColor rgb="FF00B0F0"/>
  </sheetPr>
  <dimension ref="A1:I6"/>
  <sheetViews>
    <sheetView showGridLines="0" workbookViewId="0">
      <pane ySplit="2" topLeftCell="A3" activePane="bottomLeft" state="frozen"/>
      <selection pane="bottomLeft" sqref="A1:H1"/>
    </sheetView>
  </sheetViews>
  <sheetFormatPr defaultRowHeight="15" x14ac:dyDescent="0.25"/>
  <cols>
    <col min="3" max="3" width="44.28515625" customWidth="1"/>
    <col min="6" max="6" width="10" bestFit="1" customWidth="1"/>
    <col min="7" max="7" width="13.28515625" bestFit="1" customWidth="1"/>
    <col min="8" max="8" width="29" customWidth="1"/>
    <col min="9" max="9" width="255.7109375" hidden="1" customWidth="1"/>
  </cols>
  <sheetData>
    <row r="1" spans="1:9" ht="41.25" customHeight="1" x14ac:dyDescent="0.25">
      <c r="A1" s="546" t="s">
        <v>311</v>
      </c>
      <c r="B1" s="547"/>
      <c r="C1" s="547"/>
      <c r="D1" s="547"/>
      <c r="E1" s="547"/>
      <c r="F1" s="547"/>
      <c r="G1" s="547"/>
      <c r="H1" s="547"/>
    </row>
    <row r="2" spans="1:9" s="6" customFormat="1" ht="30" x14ac:dyDescent="0.25">
      <c r="A2" s="9" t="s">
        <v>26</v>
      </c>
      <c r="B2" s="9" t="s">
        <v>312</v>
      </c>
      <c r="C2" s="11" t="s">
        <v>313</v>
      </c>
      <c r="D2" s="10" t="s">
        <v>314</v>
      </c>
      <c r="E2" s="10" t="s">
        <v>315</v>
      </c>
      <c r="F2" s="12" t="s">
        <v>35</v>
      </c>
      <c r="G2" s="12" t="s">
        <v>316</v>
      </c>
      <c r="H2" s="9" t="s">
        <v>317</v>
      </c>
      <c r="I2" s="2" t="s">
        <v>318</v>
      </c>
    </row>
    <row r="3" spans="1:9" ht="135" x14ac:dyDescent="0.25">
      <c r="A3" s="8">
        <v>122</v>
      </c>
      <c r="B3" s="7">
        <v>4016</v>
      </c>
      <c r="C3" s="21" t="s">
        <v>319</v>
      </c>
      <c r="D3" s="18" t="s">
        <v>320</v>
      </c>
      <c r="E3" s="5">
        <v>20</v>
      </c>
      <c r="F3" s="16">
        <v>27.49</v>
      </c>
      <c r="G3" s="14">
        <f>F3*E3</f>
        <v>549.79999999999995</v>
      </c>
      <c r="H3" s="4"/>
      <c r="I3" s="3"/>
    </row>
    <row r="4" spans="1:9" ht="120" x14ac:dyDescent="0.25">
      <c r="A4" s="8">
        <v>123</v>
      </c>
      <c r="B4" s="7"/>
      <c r="C4" s="21" t="s">
        <v>321</v>
      </c>
      <c r="D4" s="18" t="s">
        <v>322</v>
      </c>
      <c r="E4" s="1">
        <v>1</v>
      </c>
      <c r="F4" s="16">
        <v>194.93</v>
      </c>
      <c r="G4" s="15">
        <f>F4*E4</f>
        <v>194.93</v>
      </c>
      <c r="H4" s="19"/>
      <c r="I4" s="3" t="s">
        <v>323</v>
      </c>
    </row>
    <row r="5" spans="1:9" ht="105" x14ac:dyDescent="0.25">
      <c r="A5" s="8">
        <v>124</v>
      </c>
      <c r="B5" s="7"/>
      <c r="C5" s="21" t="s">
        <v>324</v>
      </c>
      <c r="D5" s="18" t="s">
        <v>325</v>
      </c>
      <c r="E5" s="1">
        <v>2</v>
      </c>
      <c r="F5" s="16">
        <v>116.59</v>
      </c>
      <c r="G5" s="15">
        <f>F5*E5</f>
        <v>233.18</v>
      </c>
      <c r="H5" s="19"/>
      <c r="I5" s="3" t="s">
        <v>326</v>
      </c>
    </row>
    <row r="6" spans="1:9" x14ac:dyDescent="0.25">
      <c r="C6" s="548" t="s">
        <v>327</v>
      </c>
      <c r="D6" s="548"/>
      <c r="E6" s="548"/>
      <c r="F6" s="548"/>
      <c r="G6" s="17">
        <f>SUM(G3:G5)</f>
        <v>977.91000000000008</v>
      </c>
    </row>
  </sheetData>
  <mergeCells count="2">
    <mergeCell ref="A1:H1"/>
    <mergeCell ref="C6:F6"/>
  </mergeCells>
  <hyperlinks>
    <hyperlink ref="I4" r:id="rId1" xr:uid="{00000000-0004-0000-0D00-000000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6B65A122B1EA4396ED60EA1B858177" ma:contentTypeVersion="13" ma:contentTypeDescription="Crie um novo documento." ma:contentTypeScope="" ma:versionID="fa6a8242256222432d52a3f996d5d922">
  <xsd:schema xmlns:xsd="http://www.w3.org/2001/XMLSchema" xmlns:xs="http://www.w3.org/2001/XMLSchema" xmlns:p="http://schemas.microsoft.com/office/2006/metadata/properties" xmlns:ns2="d24f8861-b641-4a7d-8939-db33b24aee54" xmlns:ns3="7674b5d5-5d7b-4936-a314-ab804280fe7e" targetNamespace="http://schemas.microsoft.com/office/2006/metadata/properties" ma:root="true" ma:fieldsID="05b5541fdf3a66954176f49ba734a941" ns2:_="" ns3:_="">
    <xsd:import namespace="d24f8861-b641-4a7d-8939-db33b24aee54"/>
    <xsd:import namespace="7674b5d5-5d7b-4936-a314-ab804280fe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f8861-b641-4a7d-8939-db33b24aee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d4dd65b-f0b8-446f-8cb2-deb254648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4b5d5-5d7b-4936-a314-ab804280fe7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079c072-4018-48ce-a4c6-b76fd88df61c}" ma:internalName="TaxCatchAll" ma:showField="CatchAllData" ma:web="7674b5d5-5d7b-4936-a314-ab804280fe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4b5d5-5d7b-4936-a314-ab804280fe7e" xsi:nil="true"/>
    <lcf76f155ced4ddcb4097134ff3c332f xmlns="d24f8861-b641-4a7d-8939-db33b24aee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F71B5-7755-4A41-BB7B-8F7D43B337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f8861-b641-4a7d-8939-db33b24aee54"/>
    <ds:schemaRef ds:uri="7674b5d5-5d7b-4936-a314-ab804280fe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5DFE1F-081A-413B-A4B7-33A52117BAAB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d24f8861-b641-4a7d-8939-db33b24aee54"/>
    <ds:schemaRef ds:uri="http://schemas.microsoft.com/office/infopath/2007/PartnerControls"/>
    <ds:schemaRef ds:uri="7674b5d5-5d7b-4936-a314-ab804280fe7e"/>
  </ds:schemaRefs>
</ds:datastoreItem>
</file>

<file path=customXml/itemProps3.xml><?xml version="1.0" encoding="utf-8"?>
<ds:datastoreItem xmlns:ds="http://schemas.openxmlformats.org/officeDocument/2006/customXml" ds:itemID="{B264410E-408F-4D15-B886-B6358C86039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56357bf-012f-48e7-ba3a-5085314c607b}" enabled="0" method="" siteId="{456357bf-012f-48e7-ba3a-5085314c60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12</vt:i4>
      </vt:variant>
    </vt:vector>
  </HeadingPairs>
  <TitlesOfParts>
    <vt:vector size="26" baseType="lpstr">
      <vt:lpstr>LOTE 1</vt:lpstr>
      <vt:lpstr>LOTE 2 - Papel couchê 2</vt:lpstr>
      <vt:lpstr>LOTE 3 - Papel impressão offset</vt:lpstr>
      <vt:lpstr>LOTE 4 - Papel cartão supremo</vt:lpstr>
      <vt:lpstr>LOTE 5 - Papel adesivo e kraft</vt:lpstr>
      <vt:lpstr>LOTE 6 - Tintas offset</vt:lpstr>
      <vt:lpstr>LOTE 7 - Álcool, pastas, químic</vt:lpstr>
      <vt:lpstr>LOTE 8 - Colas, fitas, panos e </vt:lpstr>
      <vt:lpstr>LOTE 9- Blanquetas e pano de la</vt:lpstr>
      <vt:lpstr>LOTE 10- Wire-o</vt:lpstr>
      <vt:lpstr>LOTE 11-Filmes bopp e poliefíni</vt:lpstr>
      <vt:lpstr>ITEM 54</vt:lpstr>
      <vt:lpstr>RESUMO</vt:lpstr>
      <vt:lpstr>GRUPO - 19</vt:lpstr>
      <vt:lpstr>'ITEM 54'!_Hlk16782509</vt:lpstr>
      <vt:lpstr>'LOTE 1'!_Hlk16782509</vt:lpstr>
      <vt:lpstr>'LOTE 10- Wire-o'!_Hlk16782509</vt:lpstr>
      <vt:lpstr>'LOTE 11-Filmes bopp e poliefíni'!_Hlk16782509</vt:lpstr>
      <vt:lpstr>'LOTE 2 - Papel couchê 2'!_Hlk16782509</vt:lpstr>
      <vt:lpstr>'LOTE 3 - Papel impressão offset'!_Hlk16782509</vt:lpstr>
      <vt:lpstr>'LOTE 4 - Papel cartão supremo'!_Hlk16782509</vt:lpstr>
      <vt:lpstr>'LOTE 5 - Papel adesivo e kraft'!_Hlk16782509</vt:lpstr>
      <vt:lpstr>'LOTE 6 - Tintas offset'!_Hlk16782509</vt:lpstr>
      <vt:lpstr>'LOTE 7 - Álcool, pastas, químic'!_Hlk16782509</vt:lpstr>
      <vt:lpstr>'LOTE 8 - Colas, fitas, panos e '!_Hlk16782509</vt:lpstr>
      <vt:lpstr>'LOTE 9- Blanquetas e pano de la'!_Hlk16782509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Dhyonatas Lopes de Macedo</dc:creator>
  <cp:keywords/>
  <dc:description/>
  <cp:lastModifiedBy>Letícia da Silva Oliveira</cp:lastModifiedBy>
  <cp:revision/>
  <dcterms:created xsi:type="dcterms:W3CDTF">2020-01-27T17:52:42Z</dcterms:created>
  <dcterms:modified xsi:type="dcterms:W3CDTF">2025-12-09T14:29:42Z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0x010100B46B65A122B1EA4396ED60EA1B858177</vt:lpwstr>
  </property>
</Properties>
</file>